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prava\"/>
    </mc:Choice>
  </mc:AlternateContent>
  <bookViews>
    <workbookView xWindow="0" yWindow="0" windowWidth="28800" windowHeight="12135"/>
  </bookViews>
  <sheets>
    <sheet name="SO 01.1 Bytový dom" sheetId="2" r:id="rId1"/>
    <sheet name="SO 01.2 - Bytový dom" sheetId="3" r:id="rId2"/>
  </sheets>
  <definedNames>
    <definedName name="_xlnm.Print_Titles" localSheetId="0">'SO 01.1 Bytový dom'!#REF!</definedName>
    <definedName name="_xlnm.Print_Titles" localSheetId="1">'SO 01.2 - Bytový dom'!#REF!</definedName>
    <definedName name="_xlnm.Print_Area" localSheetId="0">'SO 01.1 Bytový dom'!$C$4:$J$76,'SO 01.1 Bytový dom'!$C$82:$J$123</definedName>
    <definedName name="_xlnm.Print_Area" localSheetId="1">'SO 01.2 - Bytový dom'!$C$4:$J$76,'SO 01.2 - Bytový dom'!$C$82:$J$123</definedName>
  </definedNames>
  <calcPr calcId="152511"/>
</workbook>
</file>

<file path=xl/calcChain.xml><?xml version="1.0" encoding="utf-8"?>
<calcChain xmlns="http://schemas.openxmlformats.org/spreadsheetml/2006/main">
  <c r="P129" i="3" l="1"/>
  <c r="R129" i="3"/>
  <c r="T129" i="3"/>
  <c r="BK129" i="3"/>
  <c r="P130" i="3"/>
  <c r="R130" i="3"/>
  <c r="T130" i="3"/>
  <c r="BK130" i="3"/>
  <c r="J39" i="3" l="1"/>
  <c r="J38" i="3"/>
  <c r="J37" i="3"/>
  <c r="F39" i="3"/>
  <c r="J35" i="3"/>
  <c r="F94" i="3"/>
  <c r="F91" i="3"/>
  <c r="E89" i="3"/>
  <c r="E85" i="3"/>
  <c r="J39" i="2"/>
  <c r="J38" i="2"/>
  <c r="J37" i="2"/>
  <c r="F94" i="2"/>
  <c r="F91" i="2"/>
  <c r="E89" i="2"/>
  <c r="J91" i="2"/>
  <c r="E85" i="2"/>
  <c r="F39" i="2" l="1"/>
  <c r="F38" i="2"/>
  <c r="J35" i="2"/>
  <c r="J91" i="3"/>
  <c r="F37" i="3"/>
  <c r="F35" i="2"/>
  <c r="F37" i="2"/>
  <c r="F35" i="3"/>
  <c r="F38" i="3"/>
  <c r="R130" i="2" l="1"/>
  <c r="T130" i="2"/>
  <c r="P130" i="2"/>
  <c r="BK130" i="2"/>
  <c r="T129" i="2" l="1"/>
  <c r="R129" i="2"/>
  <c r="BK129" i="2"/>
  <c r="P129" i="2"/>
  <c r="J41" i="2" l="1"/>
  <c r="J41" i="3"/>
</calcChain>
</file>

<file path=xl/sharedStrings.xml><?xml version="1.0" encoding="utf-8"?>
<sst xmlns="http://schemas.openxmlformats.org/spreadsheetml/2006/main" count="210" uniqueCount="82">
  <si>
    <t/>
  </si>
  <si>
    <t>False</t>
  </si>
  <si>
    <t>&gt;&gt;  skryté stĺpce  &lt;&lt;</t>
  </si>
  <si>
    <t>v ---  nižšie sa nachádzajú doplnkové a pomocné údaje k zostavám  --- v</t>
  </si>
  <si>
    <t>Stavba:</t>
  </si>
  <si>
    <t>Výstavba dvoch nájomných bytových domov v Levoči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</si>
  <si>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</si>
  <si>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</si>
  <si>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</si>
  <si>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</si>
  <si>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</si>
  <si>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</si>
  <si>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</si>
  <si>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</si>
  <si>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</si>
  <si>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</si>
  <si>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</si>
  <si>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</si>
  <si>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</si>
  <si>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</si>
  <si>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</si>
  <si>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</si>
  <si>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</si>
  <si>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</si>
  <si>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</si>
  <si>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</si>
  <si>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</si>
  <si>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</si>
  <si>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</si>
  <si>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</si>
  <si>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</si>
  <si>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</si>
  <si>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</si>
  <si>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</si>
  <si>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</si>
  <si>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</si>
  <si>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</si>
  <si>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D</t>
  </si>
  <si>
    <t>0</t>
  </si>
  <si>
    <t>SO 01.1 Bytový dom</t>
  </si>
  <si>
    <t>1</t>
  </si>
  <si>
    <t>Architektonicko - stavebná časť</t>
  </si>
  <si>
    <t>2</t>
  </si>
  <si>
    <t>{c40c511f-df18-4e3c-9b86-b1e365b054eb}</t>
  </si>
  <si>
    <t>{488bdf02-4381-4019-b0f9-04b56d16cf83}</t>
  </si>
  <si>
    <t>KRYCÍ LIST ROZPOČTU</t>
  </si>
  <si>
    <t>Objekt:</t>
  </si>
  <si>
    <t>Časť: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</si>
  <si>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</si>
  <si>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</si>
  <si>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</si>
  <si>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</si>
  <si>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</si>
  <si>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</si>
  <si>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</si>
  <si>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</si>
  <si>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</si>
  <si>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</si>
  <si>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</si>
  <si>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</si>
  <si>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</si>
  <si>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>PSV - Práce a dodávky PSV</t>
  </si>
  <si>
    <t xml:space="preserve">    711 - Izolácie proti vode a vlhkosti</t>
  </si>
  <si>
    <t xml:space="preserve">    712 - Izolácie striech</t>
  </si>
  <si>
    <t xml:space="preserve">    713 - Izolácie tepelné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</si>
  <si>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</si>
  <si>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</si>
  <si>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</si>
  <si>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</si>
  <si>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</si>
  <si>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</si>
  <si>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</si>
  <si>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</si>
  <si>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</si>
  <si>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</si>
  <si>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>M - Práce a dodávky M</t>
  </si>
  <si>
    <t>ROZPOCET</t>
  </si>
  <si>
    <t>3</t>
  </si>
  <si>
    <t>SO 01.2  Bytový dom</t>
  </si>
  <si>
    <t xml:space="preserve"> Architektonicko - stavebná časť</t>
  </si>
  <si>
    <t>SO 01.2 Bytový dom</t>
  </si>
  <si>
    <t xml:space="preserve">    33-M - Montáže dopr.zariad.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</si>
</sst>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%"/>
    <numFmt numFmtId="165" formatCode="dd\.mm\.yyyy"/>
    <numFmt numFmtId="166" formatCode="#,##0.00000"/>
  </numFmts>
  <fonts count="19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/>
      <bottom style="hair">
        <color rgb="FF969696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0" fillId="0" borderId="0" xfId="0" applyProtection="1"/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6" xfId="0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4" fontId="5" fillId="0" borderId="16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4" fontId="6" fillId="0" borderId="16" xfId="0" applyNumberFormat="1" applyFont="1" applyBorder="1" applyAlignment="1">
      <alignment vertical="center"/>
    </xf>
    <xf numFmtId="4" fontId="14" fillId="0" borderId="0" xfId="0" applyNumberFormat="1" applyFont="1" applyAlignment="1"/>
    <xf numFmtId="166" fontId="17" fillId="0" borderId="12" xfId="0" applyNumberFormat="1" applyFont="1" applyBorder="1" applyAlignment="1"/>
    <xf numFmtId="166" fontId="17" fillId="0" borderId="13" xfId="0" applyNumberFormat="1" applyFont="1" applyBorder="1" applyAlignment="1"/>
    <xf numFmtId="4" fontId="18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1"/>
  <sheetViews>
    <sheetView showGridLines="0" tabSelected="1" zoomScaleNormal="100" workbookViewId="0">
      <selection activeCell="J41" sqref="J41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4.66406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35"/>
    </row>
    <row r="2" spans="1:46" s="1" customFormat="1" ht="36.950000000000003" customHeight="1" x14ac:dyDescent="0.2">
      <c r="L2" s="78" t="s">
        <v>2</v>
      </c>
      <c r="M2" s="79"/>
      <c r="N2" s="79"/>
      <c r="O2" s="79"/>
      <c r="P2" s="79"/>
      <c r="Q2" s="79"/>
      <c r="R2" s="79"/>
      <c r="S2" s="79"/>
      <c r="T2" s="79"/>
      <c r="U2" s="79"/>
      <c r="V2" s="79"/>
      <c r="AT2" s="7" t="s">
        <v>43</v>
      </c>
    </row>
    <row r="3" spans="1:46" s="1" customFormat="1" ht="6.95" customHeight="1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38</v>
      </c>
    </row>
    <row r="4" spans="1:46" s="1" customFormat="1" ht="24.95" customHeight="1" x14ac:dyDescent="0.2">
      <c r="B4" s="10"/>
      <c r="D4" s="11" t="s">
        <v>45</v>
      </c>
      <c r="L4" s="10"/>
      <c r="M4" s="36" t="s">
        <v>3</v>
      </c>
      <c r="AT4" s="7" t="s">
        <v>1</v>
      </c>
    </row>
    <row r="5" spans="1:46" s="1" customFormat="1" ht="6.95" customHeight="1" x14ac:dyDescent="0.2">
      <c r="B5" s="10"/>
      <c r="L5" s="10"/>
    </row>
    <row r="6" spans="1:46" s="1" customFormat="1" ht="12" customHeight="1" x14ac:dyDescent="0.2">
      <c r="B6" s="10"/>
      <c r="D6" s="13" t="s">
        <v>4</v>
      </c>
      <c r="L6" s="10"/>
    </row>
    <row r="7" spans="1:46" s="1" customFormat="1" ht="16.5" customHeight="1" x14ac:dyDescent="0.2">
      <c r="B7" s="10"/>
      <c r="E7" s="80" t="s">
        <v>5</v>
      </c>
      <c r="F7" s="83"/>
      <c r="G7" s="83"/>
      <c r="H7" s="83"/>
      <c r="L7" s="10"/>
    </row>
    <row r="8" spans="1:46" s="1" customFormat="1" ht="12" customHeight="1" x14ac:dyDescent="0.2">
      <c r="B8" s="10"/>
      <c r="D8" s="13" t="s">
        <v>46</v>
      </c>
      <c r="L8" s="10"/>
    </row>
    <row r="9" spans="1:46" s="2" customFormat="1" ht="16.5" customHeight="1" x14ac:dyDescent="0.2">
      <c r="A9" s="15"/>
      <c r="B9" s="16"/>
      <c r="C9" s="15"/>
      <c r="D9" s="15"/>
      <c r="E9" s="80" t="s">
        <v>39</v>
      </c>
      <c r="F9" s="81"/>
      <c r="G9" s="81"/>
      <c r="H9" s="81"/>
      <c r="I9" s="15"/>
      <c r="J9" s="15"/>
      <c r="K9" s="15"/>
      <c r="L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2" customFormat="1" ht="12" customHeight="1" x14ac:dyDescent="0.2">
      <c r="A10" s="15"/>
      <c r="B10" s="16"/>
      <c r="C10" s="15"/>
      <c r="D10" s="13" t="s">
        <v>47</v>
      </c>
      <c r="E10" s="15"/>
      <c r="F10" s="15"/>
      <c r="G10" s="15"/>
      <c r="H10" s="15"/>
      <c r="I10" s="15"/>
      <c r="J10" s="15"/>
      <c r="K10" s="15"/>
      <c r="L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2" customFormat="1" ht="16.5" customHeight="1" x14ac:dyDescent="0.2">
      <c r="A11" s="15"/>
      <c r="B11" s="16"/>
      <c r="C11" s="15"/>
      <c r="D11" s="15"/>
      <c r="E11" s="82" t="s">
        <v>41</v>
      </c>
      <c r="F11" s="81"/>
      <c r="G11" s="81"/>
      <c r="H11" s="81"/>
      <c r="I11" s="15"/>
      <c r="J11" s="15"/>
      <c r="K11" s="15"/>
      <c r="L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2" customFormat="1" x14ac:dyDescent="0.2">
      <c r="A12" s="15"/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2" customFormat="1" ht="12" customHeight="1" x14ac:dyDescent="0.2">
      <c r="A13" s="15"/>
      <c r="B13" s="16"/>
      <c r="C13" s="15"/>
      <c r="D13" s="13" t="s">
        <v>6</v>
      </c>
      <c r="E13" s="15"/>
      <c r="F13" s="12" t="s">
        <v>0</v>
      </c>
      <c r="G13" s="15"/>
      <c r="H13" s="15"/>
      <c r="I13" s="13" t="s">
        <v>7</v>
      </c>
      <c r="J13" s="12"/>
      <c r="K13" s="15"/>
      <c r="L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2" customFormat="1" ht="12" customHeight="1" x14ac:dyDescent="0.2">
      <c r="A14" s="15"/>
      <c r="B14" s="16"/>
      <c r="C14" s="15"/>
      <c r="D14" s="13" t="s">
        <v>8</v>
      </c>
      <c r="E14" s="15"/>
      <c r="F14" s="12" t="s">
        <v>9</v>
      </c>
      <c r="G14" s="15"/>
      <c r="H14" s="15"/>
      <c r="I14" s="13" t="s">
        <v>10</v>
      </c>
      <c r="J14" s="28"/>
      <c r="K14" s="15"/>
      <c r="L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2" customFormat="1" ht="10.9" customHeight="1" x14ac:dyDescent="0.2">
      <c r="A15" s="15"/>
      <c r="B15" s="16"/>
      <c r="C15" s="15"/>
      <c r="D15" s="15"/>
      <c r="E15" s="15"/>
      <c r="F15" s="15"/>
      <c r="G15" s="15"/>
      <c r="H15" s="15"/>
      <c r="I15" s="15"/>
      <c r="J15" s="15"/>
      <c r="K15" s="15"/>
      <c r="L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2" customFormat="1" ht="12" customHeight="1" x14ac:dyDescent="0.2">
      <c r="A16" s="15"/>
      <c r="B16" s="16"/>
      <c r="C16" s="15"/>
      <c r="D16" s="13" t="s">
        <v>11</v>
      </c>
      <c r="E16" s="15"/>
      <c r="F16" s="15"/>
      <c r="G16" s="15"/>
      <c r="H16" s="15"/>
      <c r="I16" s="13" t="s">
        <v>12</v>
      </c>
      <c r="J16" s="12"/>
      <c r="K16" s="15"/>
      <c r="L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18" customHeight="1" x14ac:dyDescent="0.2">
      <c r="A17" s="15"/>
      <c r="B17" s="16"/>
      <c r="C17" s="15"/>
      <c r="D17" s="15"/>
      <c r="E17" s="12"/>
      <c r="F17" s="15"/>
      <c r="G17" s="15"/>
      <c r="H17" s="15"/>
      <c r="I17" s="13" t="s">
        <v>13</v>
      </c>
      <c r="J17" s="12"/>
      <c r="K17" s="15"/>
      <c r="L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6.95" customHeight="1" x14ac:dyDescent="0.2">
      <c r="A18" s="15"/>
      <c r="B18" s="16"/>
      <c r="C18" s="15"/>
      <c r="D18" s="15"/>
      <c r="E18" s="15"/>
      <c r="F18" s="15"/>
      <c r="G18" s="15"/>
      <c r="H18" s="15"/>
      <c r="I18" s="15"/>
      <c r="J18" s="15"/>
      <c r="K18" s="15"/>
      <c r="L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2" customHeight="1" x14ac:dyDescent="0.2">
      <c r="A19" s="15"/>
      <c r="B19" s="16"/>
      <c r="C19" s="15"/>
      <c r="D19" s="13" t="s">
        <v>14</v>
      </c>
      <c r="E19" s="15"/>
      <c r="F19" s="15"/>
      <c r="G19" s="15"/>
      <c r="H19" s="15"/>
      <c r="I19" s="13" t="s">
        <v>12</v>
      </c>
      <c r="J19" s="12"/>
      <c r="K19" s="15"/>
      <c r="L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18" customHeight="1" x14ac:dyDescent="0.2">
      <c r="A20" s="15"/>
      <c r="B20" s="16"/>
      <c r="C20" s="15"/>
      <c r="D20" s="15"/>
      <c r="E20" s="12"/>
      <c r="F20" s="15"/>
      <c r="G20" s="15"/>
      <c r="H20" s="15"/>
      <c r="I20" s="13" t="s">
        <v>13</v>
      </c>
      <c r="J20" s="12"/>
      <c r="K20" s="15"/>
      <c r="L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6.95" customHeight="1" x14ac:dyDescent="0.2">
      <c r="A21" s="15"/>
      <c r="B21" s="16"/>
      <c r="C21" s="15"/>
      <c r="D21" s="15"/>
      <c r="E21" s="15"/>
      <c r="F21" s="15"/>
      <c r="G21" s="15"/>
      <c r="H21" s="15"/>
      <c r="I21" s="15"/>
      <c r="J21" s="15"/>
      <c r="K21" s="15"/>
      <c r="L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2" customHeight="1" x14ac:dyDescent="0.2">
      <c r="A22" s="15"/>
      <c r="B22" s="16"/>
      <c r="C22" s="15"/>
      <c r="D22" s="13" t="s">
        <v>15</v>
      </c>
      <c r="E22" s="15"/>
      <c r="F22" s="15"/>
      <c r="G22" s="15"/>
      <c r="H22" s="15"/>
      <c r="I22" s="13" t="s">
        <v>12</v>
      </c>
      <c r="J22" s="12"/>
      <c r="K22" s="15"/>
      <c r="L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18" customHeight="1" x14ac:dyDescent="0.2">
      <c r="A23" s="15"/>
      <c r="B23" s="16"/>
      <c r="C23" s="15"/>
      <c r="D23" s="15"/>
      <c r="E23" s="12"/>
      <c r="F23" s="15"/>
      <c r="G23" s="15"/>
      <c r="H23" s="15"/>
      <c r="I23" s="13" t="s">
        <v>13</v>
      </c>
      <c r="J23" s="12"/>
      <c r="K23" s="15"/>
      <c r="L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6.95" customHeight="1" x14ac:dyDescent="0.2">
      <c r="A24" s="15"/>
      <c r="B24" s="16"/>
      <c r="C24" s="15"/>
      <c r="D24" s="15"/>
      <c r="E24" s="15"/>
      <c r="F24" s="15"/>
      <c r="G24" s="15"/>
      <c r="H24" s="15"/>
      <c r="I24" s="15"/>
      <c r="J24" s="15"/>
      <c r="K24" s="15"/>
      <c r="L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2" customFormat="1" ht="12" customHeight="1" x14ac:dyDescent="0.2">
      <c r="A25" s="15"/>
      <c r="B25" s="16"/>
      <c r="C25" s="15"/>
      <c r="D25" s="13" t="s">
        <v>16</v>
      </c>
      <c r="E25" s="15"/>
      <c r="F25" s="15"/>
      <c r="G25" s="15"/>
      <c r="H25" s="15"/>
      <c r="I25" s="13" t="s">
        <v>12</v>
      </c>
      <c r="J25" s="12" t="s">
        <v>0</v>
      </c>
      <c r="K25" s="15"/>
      <c r="L25" s="19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2" customFormat="1" ht="18" customHeight="1" x14ac:dyDescent="0.2">
      <c r="A26" s="15"/>
      <c r="B26" s="16"/>
      <c r="C26" s="15"/>
      <c r="D26" s="15"/>
      <c r="E26" s="12"/>
      <c r="F26" s="15"/>
      <c r="G26" s="15"/>
      <c r="H26" s="15"/>
      <c r="I26" s="13" t="s">
        <v>13</v>
      </c>
      <c r="J26" s="12" t="s">
        <v>0</v>
      </c>
      <c r="K26" s="15"/>
      <c r="L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6.95" customHeight="1" x14ac:dyDescent="0.2">
      <c r="A27" s="15"/>
      <c r="B27" s="16"/>
      <c r="C27" s="15"/>
      <c r="D27" s="15"/>
      <c r="E27" s="15"/>
      <c r="F27" s="15"/>
      <c r="G27" s="15"/>
      <c r="H27" s="15"/>
      <c r="I27" s="15"/>
      <c r="J27" s="15"/>
      <c r="K27" s="15"/>
      <c r="L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12" customHeight="1" x14ac:dyDescent="0.2">
      <c r="A28" s="15"/>
      <c r="B28" s="16"/>
      <c r="C28" s="15"/>
      <c r="D28" s="13" t="s">
        <v>17</v>
      </c>
      <c r="E28" s="15"/>
      <c r="F28" s="15"/>
      <c r="G28" s="15"/>
      <c r="H28" s="15"/>
      <c r="I28" s="15"/>
      <c r="J28" s="15"/>
      <c r="K28" s="15"/>
      <c r="L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3" customFormat="1" ht="16.5" customHeight="1" x14ac:dyDescent="0.2">
      <c r="A29" s="37"/>
      <c r="B29" s="38"/>
      <c r="C29" s="37"/>
      <c r="D29" s="37"/>
      <c r="E29" s="84" t="s">
        <v>0</v>
      </c>
      <c r="F29" s="84"/>
      <c r="G29" s="84"/>
      <c r="H29" s="84"/>
      <c r="I29" s="37"/>
      <c r="J29" s="37"/>
      <c r="K29" s="37"/>
      <c r="L29" s="3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6.95" customHeight="1" x14ac:dyDescent="0.2">
      <c r="A30" s="15"/>
      <c r="B30" s="16"/>
      <c r="C30" s="15"/>
      <c r="D30" s="15"/>
      <c r="E30" s="15"/>
      <c r="F30" s="15"/>
      <c r="G30" s="15"/>
      <c r="H30" s="15"/>
      <c r="I30" s="15"/>
      <c r="J30" s="15"/>
      <c r="K30" s="15"/>
      <c r="L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6.95" customHeight="1" x14ac:dyDescent="0.2">
      <c r="A31" s="15"/>
      <c r="B31" s="16"/>
      <c r="C31" s="15"/>
      <c r="D31" s="32"/>
      <c r="E31" s="32"/>
      <c r="F31" s="32"/>
      <c r="G31" s="32"/>
      <c r="H31" s="32"/>
      <c r="I31" s="32"/>
      <c r="J31" s="32"/>
      <c r="K31" s="32"/>
      <c r="L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25.35" customHeight="1" x14ac:dyDescent="0.2">
      <c r="A32" s="15"/>
      <c r="B32" s="16"/>
      <c r="C32" s="15"/>
      <c r="D32" s="40" t="s">
        <v>18</v>
      </c>
      <c r="E32" s="15"/>
      <c r="F32" s="15"/>
      <c r="G32" s="15"/>
      <c r="H32" s="15"/>
      <c r="I32" s="15"/>
      <c r="J32" s="34">
        <v>805995.79</v>
      </c>
      <c r="K32" s="15"/>
      <c r="L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6.95" customHeight="1" x14ac:dyDescent="0.2">
      <c r="A33" s="15"/>
      <c r="B33" s="16"/>
      <c r="C33" s="15"/>
      <c r="D33" s="32"/>
      <c r="E33" s="32"/>
      <c r="F33" s="32"/>
      <c r="G33" s="32"/>
      <c r="H33" s="32"/>
      <c r="I33" s="32"/>
      <c r="J33" s="32"/>
      <c r="K33" s="32"/>
      <c r="L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14.45" customHeight="1" x14ac:dyDescent="0.2">
      <c r="A34" s="15"/>
      <c r="B34" s="16"/>
      <c r="C34" s="15"/>
      <c r="D34" s="15"/>
      <c r="E34" s="15"/>
      <c r="F34" s="18" t="s">
        <v>20</v>
      </c>
      <c r="G34" s="15"/>
      <c r="H34" s="15"/>
      <c r="I34" s="18" t="s">
        <v>19</v>
      </c>
      <c r="J34" s="18" t="s">
        <v>21</v>
      </c>
      <c r="K34" s="15"/>
      <c r="L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14.45" customHeight="1" x14ac:dyDescent="0.2">
      <c r="A35" s="15"/>
      <c r="B35" s="16"/>
      <c r="C35" s="15"/>
      <c r="D35" s="41" t="s">
        <v>22</v>
      </c>
      <c r="E35" s="13" t="s">
        <v>23</v>
      </c>
      <c r="F35" s="42">
        <f>ROUND((SUM(BE129:BE130)),  2)</f>
        <v>0</v>
      </c>
      <c r="G35" s="15"/>
      <c r="H35" s="15"/>
      <c r="I35" s="43">
        <v>0.2</v>
      </c>
      <c r="J35" s="42">
        <f>ROUND(((SUM(BE129:BE130))*I35),  2)</f>
        <v>0</v>
      </c>
      <c r="K35" s="15"/>
      <c r="L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14.45" customHeight="1" x14ac:dyDescent="0.2">
      <c r="A36" s="15"/>
      <c r="B36" s="16"/>
      <c r="C36" s="15"/>
      <c r="D36" s="15"/>
      <c r="E36" s="13" t="s">
        <v>24</v>
      </c>
      <c r="F36" s="42">
        <v>805995.79</v>
      </c>
      <c r="G36" s="15"/>
      <c r="H36" s="15"/>
      <c r="I36" s="43">
        <v>0.2</v>
      </c>
      <c r="J36" s="42">
        <v>161199.16</v>
      </c>
      <c r="K36" s="15"/>
      <c r="L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14.45" hidden="1" customHeight="1" x14ac:dyDescent="0.2">
      <c r="A37" s="15"/>
      <c r="B37" s="16"/>
      <c r="C37" s="15"/>
      <c r="D37" s="15"/>
      <c r="E37" s="13" t="s">
        <v>25</v>
      </c>
      <c r="F37" s="42">
        <f>ROUND((SUM(BG129:BG130)),  2)</f>
        <v>0</v>
      </c>
      <c r="G37" s="15"/>
      <c r="H37" s="15"/>
      <c r="I37" s="43">
        <v>0.2</v>
      </c>
      <c r="J37" s="42">
        <f>0</f>
        <v>0</v>
      </c>
      <c r="K37" s="15"/>
      <c r="L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14.45" hidden="1" customHeight="1" x14ac:dyDescent="0.2">
      <c r="A38" s="15"/>
      <c r="B38" s="16"/>
      <c r="C38" s="15"/>
      <c r="D38" s="15"/>
      <c r="E38" s="13" t="s">
        <v>26</v>
      </c>
      <c r="F38" s="42">
        <f>ROUND((SUM(BH129:BH130)),  2)</f>
        <v>0</v>
      </c>
      <c r="G38" s="15"/>
      <c r="H38" s="15"/>
      <c r="I38" s="43">
        <v>0.2</v>
      </c>
      <c r="J38" s="42">
        <f>0</f>
        <v>0</v>
      </c>
      <c r="K38" s="15"/>
      <c r="L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2" customFormat="1" ht="14.45" hidden="1" customHeight="1" x14ac:dyDescent="0.2">
      <c r="A39" s="15"/>
      <c r="B39" s="16"/>
      <c r="C39" s="15"/>
      <c r="D39" s="15"/>
      <c r="E39" s="13" t="s">
        <v>27</v>
      </c>
      <c r="F39" s="42">
        <f>ROUND((SUM(BI129:BI130)),  2)</f>
        <v>0</v>
      </c>
      <c r="G39" s="15"/>
      <c r="H39" s="15"/>
      <c r="I39" s="43">
        <v>0</v>
      </c>
      <c r="J39" s="42">
        <f>0</f>
        <v>0</v>
      </c>
      <c r="K39" s="15"/>
      <c r="L39" s="19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2" customFormat="1" ht="6.95" customHeight="1" x14ac:dyDescent="0.2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9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s="2" customFormat="1" ht="25.35" customHeight="1" x14ac:dyDescent="0.2">
      <c r="A41" s="15"/>
      <c r="B41" s="16"/>
      <c r="C41" s="44"/>
      <c r="D41" s="45" t="s">
        <v>28</v>
      </c>
      <c r="E41" s="30"/>
      <c r="F41" s="30"/>
      <c r="G41" s="46" t="s">
        <v>29</v>
      </c>
      <c r="H41" s="47" t="s">
        <v>30</v>
      </c>
      <c r="I41" s="30"/>
      <c r="J41" s="48">
        <f>SUM(J32:J39)</f>
        <v>967194.95000000007</v>
      </c>
      <c r="K41" s="49"/>
      <c r="L41" s="19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s="2" customFormat="1" ht="14.45" customHeight="1" x14ac:dyDescent="0.2">
      <c r="A42" s="15"/>
      <c r="B42" s="16"/>
      <c r="C42" s="15"/>
      <c r="D42" s="15"/>
      <c r="E42" s="15"/>
      <c r="F42" s="15"/>
      <c r="G42" s="15"/>
      <c r="H42" s="15"/>
      <c r="I42" s="15"/>
      <c r="J42" s="15"/>
      <c r="K42" s="15"/>
      <c r="L42" s="19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s="1" customFormat="1" ht="14.45" customHeight="1" x14ac:dyDescent="0.2">
      <c r="B43" s="10"/>
      <c r="L43" s="10"/>
    </row>
    <row r="44" spans="1:31" s="1" customFormat="1" ht="14.45" customHeight="1" x14ac:dyDescent="0.2">
      <c r="B44" s="10"/>
      <c r="L44" s="10"/>
    </row>
    <row r="45" spans="1:31" s="1" customFormat="1" ht="14.45" customHeight="1" x14ac:dyDescent="0.2">
      <c r="B45" s="10"/>
      <c r="L45" s="10"/>
    </row>
    <row r="46" spans="1:31" s="1" customFormat="1" ht="14.45" customHeight="1" x14ac:dyDescent="0.2">
      <c r="B46" s="10"/>
      <c r="L46" s="10"/>
    </row>
    <row r="47" spans="1:31" s="1" customFormat="1" ht="14.45" customHeight="1" x14ac:dyDescent="0.2">
      <c r="B47" s="10"/>
      <c r="L47" s="10"/>
    </row>
    <row r="48" spans="1:31" s="1" customFormat="1" ht="14.45" customHeight="1" x14ac:dyDescent="0.2">
      <c r="B48" s="10"/>
      <c r="L48" s="10"/>
    </row>
    <row r="49" spans="1:31" s="1" customFormat="1" ht="14.45" customHeight="1" x14ac:dyDescent="0.2">
      <c r="B49" s="10"/>
      <c r="L49" s="10"/>
    </row>
    <row r="50" spans="1:31" s="2" customFormat="1" ht="14.45" customHeight="1" x14ac:dyDescent="0.2">
      <c r="B50" s="19"/>
      <c r="D50" s="20" t="s">
        <v>31</v>
      </c>
      <c r="E50" s="21"/>
      <c r="F50" s="21"/>
      <c r="G50" s="20" t="s">
        <v>32</v>
      </c>
      <c r="H50" s="21"/>
      <c r="I50" s="21"/>
      <c r="J50" s="21"/>
      <c r="K50" s="21"/>
      <c r="L50" s="19"/>
    </row>
    <row r="51" spans="1:31" x14ac:dyDescent="0.2">
      <c r="B51" s="10"/>
      <c r="L51" s="10"/>
    </row>
    <row r="52" spans="1:31" x14ac:dyDescent="0.2">
      <c r="B52" s="10"/>
      <c r="L52" s="10"/>
    </row>
    <row r="53" spans="1:31" x14ac:dyDescent="0.2">
      <c r="B53" s="10"/>
      <c r="L53" s="10"/>
    </row>
    <row r="54" spans="1:31" x14ac:dyDescent="0.2">
      <c r="B54" s="10"/>
      <c r="L54" s="10"/>
    </row>
    <row r="55" spans="1:31" x14ac:dyDescent="0.2">
      <c r="B55" s="10"/>
      <c r="L55" s="10"/>
    </row>
    <row r="56" spans="1:31" x14ac:dyDescent="0.2">
      <c r="B56" s="10"/>
      <c r="L56" s="10"/>
    </row>
    <row r="57" spans="1:31" x14ac:dyDescent="0.2">
      <c r="B57" s="10"/>
      <c r="L57" s="10"/>
    </row>
    <row r="58" spans="1:31" x14ac:dyDescent="0.2">
      <c r="B58" s="10"/>
      <c r="L58" s="10"/>
    </row>
    <row r="59" spans="1:31" x14ac:dyDescent="0.2">
      <c r="B59" s="10"/>
      <c r="L59" s="10"/>
    </row>
    <row r="60" spans="1:31" x14ac:dyDescent="0.2">
      <c r="B60" s="10"/>
      <c r="L60" s="10"/>
    </row>
    <row r="61" spans="1:31" s="2" customFormat="1" ht="12.75" x14ac:dyDescent="0.2">
      <c r="A61" s="15"/>
      <c r="B61" s="16"/>
      <c r="C61" s="15"/>
      <c r="D61" s="22" t="s">
        <v>33</v>
      </c>
      <c r="E61" s="17"/>
      <c r="F61" s="50" t="s">
        <v>34</v>
      </c>
      <c r="G61" s="22" t="s">
        <v>33</v>
      </c>
      <c r="H61" s="17"/>
      <c r="I61" s="17"/>
      <c r="J61" s="51" t="s">
        <v>34</v>
      </c>
      <c r="K61" s="17"/>
      <c r="L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">
      <c r="B62" s="10"/>
      <c r="L62" s="10"/>
    </row>
    <row r="63" spans="1:31" x14ac:dyDescent="0.2">
      <c r="B63" s="10"/>
      <c r="L63" s="10"/>
    </row>
    <row r="64" spans="1:31" x14ac:dyDescent="0.2">
      <c r="B64" s="10"/>
      <c r="L64" s="10"/>
    </row>
    <row r="65" spans="1:31" s="2" customFormat="1" ht="12.75" x14ac:dyDescent="0.2">
      <c r="A65" s="15"/>
      <c r="B65" s="16"/>
      <c r="C65" s="15"/>
      <c r="D65" s="20" t="s">
        <v>35</v>
      </c>
      <c r="E65" s="23"/>
      <c r="F65" s="23"/>
      <c r="G65" s="20" t="s">
        <v>36</v>
      </c>
      <c r="H65" s="23"/>
      <c r="I65" s="23"/>
      <c r="J65" s="23"/>
      <c r="K65" s="23"/>
      <c r="L65" s="19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x14ac:dyDescent="0.2">
      <c r="B66" s="10"/>
      <c r="L66" s="10"/>
    </row>
    <row r="67" spans="1:31" x14ac:dyDescent="0.2">
      <c r="B67" s="10"/>
      <c r="L67" s="10"/>
    </row>
    <row r="68" spans="1:31" x14ac:dyDescent="0.2">
      <c r="B68" s="10"/>
      <c r="L68" s="10"/>
    </row>
    <row r="69" spans="1:31" x14ac:dyDescent="0.2">
      <c r="B69" s="10"/>
      <c r="L69" s="10"/>
    </row>
    <row r="70" spans="1:31" x14ac:dyDescent="0.2">
      <c r="B70" s="10"/>
      <c r="L70" s="10"/>
    </row>
    <row r="71" spans="1:31" x14ac:dyDescent="0.2">
      <c r="B71" s="10"/>
      <c r="L71" s="10"/>
    </row>
    <row r="72" spans="1:31" x14ac:dyDescent="0.2">
      <c r="B72" s="10"/>
      <c r="L72" s="10"/>
    </row>
    <row r="73" spans="1:31" x14ac:dyDescent="0.2">
      <c r="B73" s="10"/>
      <c r="L73" s="10"/>
    </row>
    <row r="74" spans="1:31" x14ac:dyDescent="0.2">
      <c r="B74" s="10"/>
      <c r="L74" s="10"/>
    </row>
    <row r="75" spans="1:31" x14ac:dyDescent="0.2">
      <c r="B75" s="10"/>
      <c r="L75" s="10"/>
    </row>
    <row r="76" spans="1:31" s="2" customFormat="1" ht="12.75" x14ac:dyDescent="0.2">
      <c r="A76" s="15"/>
      <c r="B76" s="16"/>
      <c r="C76" s="15"/>
      <c r="D76" s="22" t="s">
        <v>33</v>
      </c>
      <c r="E76" s="17"/>
      <c r="F76" s="50" t="s">
        <v>34</v>
      </c>
      <c r="G76" s="22" t="s">
        <v>33</v>
      </c>
      <c r="H76" s="17"/>
      <c r="I76" s="17"/>
      <c r="J76" s="51" t="s">
        <v>34</v>
      </c>
      <c r="K76" s="17"/>
      <c r="L76" s="19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2" customFormat="1" ht="14.45" customHeight="1" x14ac:dyDescent="0.2">
      <c r="A77" s="15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19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31" s="2" customFormat="1" ht="6.95" customHeight="1" x14ac:dyDescent="0.2">
      <c r="A81" s="15"/>
      <c r="B81" s="26"/>
      <c r="C81" s="27"/>
      <c r="D81" s="27"/>
      <c r="E81" s="27"/>
      <c r="F81" s="27"/>
      <c r="G81" s="27"/>
      <c r="H81" s="27"/>
      <c r="I81" s="27"/>
      <c r="J81" s="27"/>
      <c r="K81" s="27"/>
      <c r="L81" s="19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s="2" customFormat="1" ht="24.95" customHeight="1" x14ac:dyDescent="0.2">
      <c r="A82" s="15"/>
      <c r="B82" s="16"/>
      <c r="C82" s="11" t="s">
        <v>48</v>
      </c>
      <c r="D82" s="15"/>
      <c r="E82" s="15"/>
      <c r="F82" s="15"/>
      <c r="G82" s="15"/>
      <c r="H82" s="15"/>
      <c r="I82" s="15"/>
      <c r="J82" s="15"/>
      <c r="K82" s="15"/>
      <c r="L82" s="19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s="2" customFormat="1" ht="6.95" customHeight="1" x14ac:dyDescent="0.2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9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s="2" customFormat="1" ht="12" customHeight="1" x14ac:dyDescent="0.2">
      <c r="A84" s="15"/>
      <c r="B84" s="16"/>
      <c r="C84" s="13" t="s">
        <v>4</v>
      </c>
      <c r="D84" s="15"/>
      <c r="E84" s="15"/>
      <c r="F84" s="15"/>
      <c r="G84" s="15"/>
      <c r="H84" s="15"/>
      <c r="I84" s="15"/>
      <c r="J84" s="15"/>
      <c r="K84" s="15"/>
      <c r="L84" s="19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s="2" customFormat="1" ht="16.5" customHeight="1" x14ac:dyDescent="0.2">
      <c r="A85" s="15"/>
      <c r="B85" s="16"/>
      <c r="C85" s="15"/>
      <c r="D85" s="15"/>
      <c r="E85" s="80" t="str">
        <f>E7</f>
        <v>Výstavba dvoch nájomných bytových domov v Levoči</v>
      </c>
      <c r="F85" s="83"/>
      <c r="G85" s="83"/>
      <c r="H85" s="83"/>
      <c r="I85" s="15"/>
      <c r="J85" s="15"/>
      <c r="K85" s="15"/>
      <c r="L85" s="19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s="1" customFormat="1" ht="12" customHeight="1" x14ac:dyDescent="0.2">
      <c r="B86" s="10"/>
      <c r="C86" s="13" t="s">
        <v>46</v>
      </c>
      <c r="L86" s="10"/>
    </row>
    <row r="87" spans="1:31" s="2" customFormat="1" ht="16.5" customHeight="1" x14ac:dyDescent="0.2">
      <c r="A87" s="15"/>
      <c r="B87" s="16"/>
      <c r="C87" s="15"/>
      <c r="D87" s="15"/>
      <c r="E87" s="80" t="s">
        <v>39</v>
      </c>
      <c r="F87" s="81"/>
      <c r="G87" s="81"/>
      <c r="H87" s="81"/>
      <c r="I87" s="15"/>
      <c r="J87" s="15"/>
      <c r="K87" s="15"/>
      <c r="L87" s="19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s="2" customFormat="1" ht="12" customHeight="1" x14ac:dyDescent="0.2">
      <c r="A88" s="15"/>
      <c r="B88" s="16"/>
      <c r="C88" s="13" t="s">
        <v>47</v>
      </c>
      <c r="D88" s="15"/>
      <c r="E88" s="15"/>
      <c r="F88" s="15"/>
      <c r="G88" s="15"/>
      <c r="H88" s="15"/>
      <c r="I88" s="15"/>
      <c r="J88" s="15"/>
      <c r="K88" s="15"/>
      <c r="L88" s="19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s="2" customFormat="1" ht="16.5" customHeight="1" x14ac:dyDescent="0.2">
      <c r="A89" s="15"/>
      <c r="B89" s="16"/>
      <c r="C89" s="15"/>
      <c r="D89" s="15"/>
      <c r="E89" s="82" t="str">
        <f>E11</f>
        <v>Architektonicko - stavebná časť</v>
      </c>
      <c r="F89" s="81"/>
      <c r="G89" s="81"/>
      <c r="H89" s="81"/>
      <c r="I89" s="15"/>
      <c r="J89" s="15"/>
      <c r="K89" s="15"/>
      <c r="L89" s="1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s="2" customFormat="1" ht="6.95" customHeight="1" x14ac:dyDescent="0.2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9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s="2" customFormat="1" ht="12" customHeight="1" x14ac:dyDescent="0.2">
      <c r="A91" s="15"/>
      <c r="B91" s="16"/>
      <c r="C91" s="13" t="s">
        <v>8</v>
      </c>
      <c r="D91" s="15"/>
      <c r="E91" s="15"/>
      <c r="F91" s="12" t="str">
        <f>F14</f>
        <v xml:space="preserve"> </v>
      </c>
      <c r="G91" s="15"/>
      <c r="H91" s="15"/>
      <c r="I91" s="13" t="s">
        <v>10</v>
      </c>
      <c r="J91" s="28" t="str">
        <f>IF(J14="","",J14)</f>
        <v/>
      </c>
      <c r="K91" s="15"/>
      <c r="L91" s="19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s="2" customFormat="1" ht="6.95" customHeight="1" x14ac:dyDescent="0.2">
      <c r="A92" s="15"/>
      <c r="B92" s="16"/>
      <c r="C92" s="15"/>
      <c r="D92" s="15"/>
      <c r="E92" s="15"/>
      <c r="F92" s="15"/>
      <c r="G92" s="15"/>
      <c r="H92" s="15"/>
      <c r="I92" s="15"/>
      <c r="J92" s="15"/>
      <c r="K92" s="15"/>
      <c r="L92" s="19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s="2" customFormat="1" ht="15.2" customHeight="1" x14ac:dyDescent="0.2">
      <c r="A93" s="15"/>
      <c r="B93" s="16"/>
      <c r="C93" s="13" t="s">
        <v>11</v>
      </c>
      <c r="D93" s="15"/>
      <c r="E93" s="15"/>
      <c r="F93" s="12"/>
      <c r="G93" s="15"/>
      <c r="H93" s="15"/>
      <c r="I93" s="13" t="s">
        <v>15</v>
      </c>
      <c r="J93" s="14"/>
      <c r="K93" s="15"/>
      <c r="L93" s="19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s="2" customFormat="1" ht="15.2" customHeight="1" x14ac:dyDescent="0.2">
      <c r="A94" s="15"/>
      <c r="B94" s="16"/>
      <c r="C94" s="13" t="s">
        <v>14</v>
      </c>
      <c r="D94" s="15"/>
      <c r="E94" s="15"/>
      <c r="F94" s="12" t="str">
        <f>IF(E20="","",E20)</f>
        <v/>
      </c>
      <c r="G94" s="15"/>
      <c r="H94" s="15"/>
      <c r="I94" s="13" t="s">
        <v>16</v>
      </c>
      <c r="J94" s="14"/>
      <c r="K94" s="15"/>
      <c r="L94" s="19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s="2" customFormat="1" ht="10.35" customHeight="1" x14ac:dyDescent="0.2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9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s="2" customFormat="1" ht="29.25" customHeight="1" x14ac:dyDescent="0.2">
      <c r="A96" s="15"/>
      <c r="B96" s="16"/>
      <c r="C96" s="52" t="s">
        <v>49</v>
      </c>
      <c r="D96" s="44"/>
      <c r="E96" s="44"/>
      <c r="F96" s="44"/>
      <c r="G96" s="44"/>
      <c r="H96" s="44"/>
      <c r="I96" s="44"/>
      <c r="J96" s="53" t="s">
        <v>50</v>
      </c>
      <c r="K96" s="44"/>
      <c r="L96" s="19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47" s="2" customFormat="1" ht="10.35" customHeight="1" x14ac:dyDescent="0.2">
      <c r="A97" s="15"/>
      <c r="B97" s="16"/>
      <c r="C97" s="15"/>
      <c r="D97" s="15"/>
      <c r="E97" s="15"/>
      <c r="F97" s="15"/>
      <c r="G97" s="15"/>
      <c r="H97" s="15"/>
      <c r="I97" s="15"/>
      <c r="J97" s="15"/>
      <c r="K97" s="15"/>
      <c r="L97" s="19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47" s="2" customFormat="1" ht="22.9" customHeight="1" x14ac:dyDescent="0.2">
      <c r="A98" s="15"/>
      <c r="B98" s="16"/>
      <c r="C98" s="54" t="s">
        <v>51</v>
      </c>
      <c r="D98" s="15"/>
      <c r="E98" s="15"/>
      <c r="F98" s="15"/>
      <c r="G98" s="15"/>
      <c r="H98" s="15"/>
      <c r="I98" s="15"/>
      <c r="J98" s="34">
        <v>805995.79</v>
      </c>
      <c r="K98" s="15"/>
      <c r="L98" s="19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U98" s="7" t="s">
        <v>52</v>
      </c>
    </row>
    <row r="99" spans="1:47" s="4" customFormat="1" ht="24.95" customHeight="1" x14ac:dyDescent="0.2">
      <c r="B99" s="55"/>
      <c r="D99" s="56" t="s">
        <v>53</v>
      </c>
      <c r="E99" s="57"/>
      <c r="F99" s="57"/>
      <c r="G99" s="57"/>
      <c r="H99" s="57"/>
      <c r="I99" s="57"/>
      <c r="J99" s="58">
        <v>533229.39</v>
      </c>
      <c r="L99" s="55"/>
      <c r="V99" s="77"/>
    </row>
    <row r="100" spans="1:47" s="5" customFormat="1" ht="19.899999999999999" customHeight="1" x14ac:dyDescent="0.2">
      <c r="B100" s="59"/>
      <c r="D100" s="60" t="s">
        <v>54</v>
      </c>
      <c r="E100" s="61"/>
      <c r="F100" s="61"/>
      <c r="G100" s="61"/>
      <c r="H100" s="61"/>
      <c r="I100" s="61"/>
      <c r="J100" s="62">
        <v>143.94</v>
      </c>
      <c r="L100" s="59"/>
    </row>
    <row r="101" spans="1:47" s="5" customFormat="1" ht="19.899999999999999" customHeight="1" x14ac:dyDescent="0.2">
      <c r="B101" s="59"/>
      <c r="D101" s="60" t="s">
        <v>55</v>
      </c>
      <c r="E101" s="61"/>
      <c r="F101" s="61"/>
      <c r="G101" s="61"/>
      <c r="H101" s="61"/>
      <c r="I101" s="61"/>
      <c r="J101" s="62">
        <v>56866.87</v>
      </c>
      <c r="L101" s="59"/>
    </row>
    <row r="102" spans="1:47" s="5" customFormat="1" ht="19.899999999999999" customHeight="1" x14ac:dyDescent="0.2">
      <c r="B102" s="59"/>
      <c r="D102" s="60" t="s">
        <v>56</v>
      </c>
      <c r="E102" s="61"/>
      <c r="F102" s="61"/>
      <c r="G102" s="61"/>
      <c r="H102" s="61"/>
      <c r="I102" s="61"/>
      <c r="J102" s="62">
        <v>105164.03</v>
      </c>
      <c r="L102" s="59"/>
    </row>
    <row r="103" spans="1:47" s="5" customFormat="1" ht="19.899999999999999" customHeight="1" x14ac:dyDescent="0.2">
      <c r="B103" s="59"/>
      <c r="D103" s="60" t="s">
        <v>57</v>
      </c>
      <c r="E103" s="61"/>
      <c r="F103" s="61"/>
      <c r="G103" s="61"/>
      <c r="H103" s="61"/>
      <c r="I103" s="61"/>
      <c r="J103" s="62">
        <v>130639.6</v>
      </c>
      <c r="L103" s="59"/>
    </row>
    <row r="104" spans="1:47" s="5" customFormat="1" ht="19.899999999999999" customHeight="1" x14ac:dyDescent="0.2">
      <c r="B104" s="59"/>
      <c r="D104" s="60" t="s">
        <v>58</v>
      </c>
      <c r="E104" s="61"/>
      <c r="F104" s="61"/>
      <c r="G104" s="61"/>
      <c r="H104" s="61"/>
      <c r="I104" s="61"/>
      <c r="J104" s="62">
        <v>1380.86</v>
      </c>
      <c r="L104" s="59"/>
    </row>
    <row r="105" spans="1:47" s="5" customFormat="1" ht="19.899999999999999" customHeight="1" x14ac:dyDescent="0.2">
      <c r="B105" s="59"/>
      <c r="D105" s="60" t="s">
        <v>59</v>
      </c>
      <c r="E105" s="61"/>
      <c r="F105" s="61"/>
      <c r="G105" s="61"/>
      <c r="H105" s="61"/>
      <c r="I105" s="61"/>
      <c r="J105" s="62">
        <v>196127.57</v>
      </c>
      <c r="L105" s="59"/>
    </row>
    <row r="106" spans="1:47" s="5" customFormat="1" ht="19.899999999999999" customHeight="1" x14ac:dyDescent="0.2">
      <c r="B106" s="59"/>
      <c r="D106" s="60" t="s">
        <v>60</v>
      </c>
      <c r="E106" s="61"/>
      <c r="F106" s="61"/>
      <c r="G106" s="61"/>
      <c r="H106" s="61"/>
      <c r="I106" s="61"/>
      <c r="J106" s="62">
        <v>42906.52</v>
      </c>
      <c r="L106" s="59"/>
    </row>
    <row r="107" spans="1:47" s="4" customFormat="1" ht="24.95" customHeight="1" x14ac:dyDescent="0.2">
      <c r="B107" s="55"/>
      <c r="D107" s="56" t="s">
        <v>61</v>
      </c>
      <c r="E107" s="57"/>
      <c r="F107" s="57"/>
      <c r="G107" s="57"/>
      <c r="H107" s="57"/>
      <c r="I107" s="57"/>
      <c r="J107" s="58">
        <v>252266.4</v>
      </c>
      <c r="L107" s="55"/>
      <c r="V107" s="77"/>
    </row>
    <row r="108" spans="1:47" s="5" customFormat="1" ht="19.899999999999999" customHeight="1" x14ac:dyDescent="0.2">
      <c r="B108" s="59"/>
      <c r="D108" s="60" t="s">
        <v>62</v>
      </c>
      <c r="E108" s="61"/>
      <c r="F108" s="61"/>
      <c r="G108" s="61"/>
      <c r="H108" s="61"/>
      <c r="I108" s="61"/>
      <c r="J108" s="62">
        <v>7555</v>
      </c>
      <c r="L108" s="59"/>
    </row>
    <row r="109" spans="1:47" s="5" customFormat="1" ht="19.899999999999999" customHeight="1" x14ac:dyDescent="0.2">
      <c r="B109" s="59"/>
      <c r="D109" s="60" t="s">
        <v>63</v>
      </c>
      <c r="E109" s="61"/>
      <c r="F109" s="61"/>
      <c r="G109" s="61"/>
      <c r="H109" s="61"/>
      <c r="I109" s="61"/>
      <c r="J109" s="62">
        <v>7902.39</v>
      </c>
      <c r="L109" s="59"/>
    </row>
    <row r="110" spans="1:47" s="5" customFormat="1" ht="19.899999999999999" customHeight="1" x14ac:dyDescent="0.2">
      <c r="B110" s="59"/>
      <c r="D110" s="60" t="s">
        <v>64</v>
      </c>
      <c r="E110" s="61"/>
      <c r="F110" s="61"/>
      <c r="G110" s="61"/>
      <c r="H110" s="61"/>
      <c r="I110" s="61"/>
      <c r="J110" s="62">
        <v>15672.5</v>
      </c>
      <c r="L110" s="59"/>
    </row>
    <row r="111" spans="1:47" s="5" customFormat="1" ht="19.899999999999999" customHeight="1" x14ac:dyDescent="0.2">
      <c r="B111" s="59"/>
      <c r="D111" s="60" t="s">
        <v>65</v>
      </c>
      <c r="E111" s="61"/>
      <c r="F111" s="61"/>
      <c r="G111" s="61"/>
      <c r="H111" s="61"/>
      <c r="I111" s="61"/>
      <c r="J111" s="62">
        <v>27219.5</v>
      </c>
      <c r="L111" s="59"/>
    </row>
    <row r="112" spans="1:47" s="5" customFormat="1" ht="19.899999999999999" customHeight="1" x14ac:dyDescent="0.2">
      <c r="B112" s="59"/>
      <c r="D112" s="60" t="s">
        <v>66</v>
      </c>
      <c r="E112" s="61"/>
      <c r="F112" s="61"/>
      <c r="G112" s="61"/>
      <c r="H112" s="61"/>
      <c r="I112" s="61"/>
      <c r="J112" s="62">
        <v>19937.099999999999</v>
      </c>
      <c r="L112" s="59"/>
    </row>
    <row r="113" spans="1:31" s="5" customFormat="1" ht="19.899999999999999" customHeight="1" x14ac:dyDescent="0.2">
      <c r="B113" s="59"/>
      <c r="D113" s="60" t="s">
        <v>67</v>
      </c>
      <c r="E113" s="61"/>
      <c r="F113" s="61"/>
      <c r="G113" s="61"/>
      <c r="H113" s="61"/>
      <c r="I113" s="61"/>
      <c r="J113" s="62">
        <v>12260.67</v>
      </c>
      <c r="L113" s="59"/>
    </row>
    <row r="114" spans="1:31" s="5" customFormat="1" ht="19.899999999999999" customHeight="1" x14ac:dyDescent="0.2">
      <c r="B114" s="59"/>
      <c r="D114" s="60" t="s">
        <v>68</v>
      </c>
      <c r="E114" s="61"/>
      <c r="F114" s="61"/>
      <c r="G114" s="61"/>
      <c r="H114" s="61"/>
      <c r="I114" s="61"/>
      <c r="J114" s="62">
        <v>42571.48</v>
      </c>
      <c r="L114" s="59"/>
    </row>
    <row r="115" spans="1:31" s="5" customFormat="1" ht="19.899999999999999" customHeight="1" x14ac:dyDescent="0.2">
      <c r="B115" s="59"/>
      <c r="D115" s="60" t="s">
        <v>69</v>
      </c>
      <c r="E115" s="61"/>
      <c r="F115" s="61"/>
      <c r="G115" s="61"/>
      <c r="H115" s="61"/>
      <c r="I115" s="61"/>
      <c r="J115" s="62">
        <v>54172.639999999999</v>
      </c>
      <c r="L115" s="59"/>
    </row>
    <row r="116" spans="1:31" s="5" customFormat="1" ht="19.899999999999999" customHeight="1" x14ac:dyDescent="0.2">
      <c r="B116" s="59"/>
      <c r="D116" s="60" t="s">
        <v>70</v>
      </c>
      <c r="E116" s="61"/>
      <c r="F116" s="61"/>
      <c r="G116" s="61"/>
      <c r="H116" s="61"/>
      <c r="I116" s="61"/>
      <c r="J116" s="62">
        <v>11526.13</v>
      </c>
      <c r="L116" s="59"/>
    </row>
    <row r="117" spans="1:31" s="5" customFormat="1" ht="19.899999999999999" customHeight="1" x14ac:dyDescent="0.2">
      <c r="B117" s="59"/>
      <c r="D117" s="60" t="s">
        <v>71</v>
      </c>
      <c r="E117" s="61"/>
      <c r="F117" s="61"/>
      <c r="G117" s="61"/>
      <c r="H117" s="61"/>
      <c r="I117" s="61"/>
      <c r="J117" s="62">
        <v>22100.959999999999</v>
      </c>
      <c r="L117" s="59"/>
    </row>
    <row r="118" spans="1:31" s="5" customFormat="1" ht="19.899999999999999" customHeight="1" x14ac:dyDescent="0.2">
      <c r="B118" s="59"/>
      <c r="D118" s="60" t="s">
        <v>72</v>
      </c>
      <c r="E118" s="61"/>
      <c r="F118" s="61"/>
      <c r="G118" s="61"/>
      <c r="H118" s="61"/>
      <c r="I118" s="61"/>
      <c r="J118" s="62">
        <v>12439.24</v>
      </c>
      <c r="L118" s="59"/>
    </row>
    <row r="119" spans="1:31" s="5" customFormat="1" ht="19.899999999999999" customHeight="1" x14ac:dyDescent="0.2">
      <c r="B119" s="59"/>
      <c r="D119" s="60" t="s">
        <v>73</v>
      </c>
      <c r="E119" s="61"/>
      <c r="F119" s="61"/>
      <c r="G119" s="61"/>
      <c r="H119" s="61"/>
      <c r="I119" s="61"/>
      <c r="J119" s="62">
        <v>11022.83</v>
      </c>
      <c r="L119" s="59"/>
    </row>
    <row r="120" spans="1:31" s="5" customFormat="1" ht="19.899999999999999" customHeight="1" x14ac:dyDescent="0.2">
      <c r="B120" s="59"/>
      <c r="D120" s="60" t="s">
        <v>74</v>
      </c>
      <c r="E120" s="61"/>
      <c r="F120" s="61"/>
      <c r="G120" s="61"/>
      <c r="H120" s="61"/>
      <c r="I120" s="61"/>
      <c r="J120" s="62">
        <v>7885.96</v>
      </c>
      <c r="L120" s="59"/>
    </row>
    <row r="121" spans="1:31" s="4" customFormat="1" ht="24.95" customHeight="1" x14ac:dyDescent="0.2">
      <c r="B121" s="55"/>
      <c r="D121" s="56" t="s">
        <v>75</v>
      </c>
      <c r="E121" s="57"/>
      <c r="F121" s="57"/>
      <c r="G121" s="57"/>
      <c r="H121" s="57"/>
      <c r="I121" s="57"/>
      <c r="J121" s="58">
        <v>20500</v>
      </c>
      <c r="L121" s="55"/>
    </row>
    <row r="122" spans="1:31" s="5" customFormat="1" ht="19.899999999999999" customHeight="1" x14ac:dyDescent="0.2">
      <c r="B122" s="59"/>
      <c r="D122" s="60" t="s">
        <v>81</v>
      </c>
      <c r="E122" s="61"/>
      <c r="F122" s="61"/>
      <c r="G122" s="61"/>
      <c r="H122" s="61"/>
      <c r="I122" s="61"/>
      <c r="J122" s="62">
        <v>20500</v>
      </c>
      <c r="L122" s="59"/>
    </row>
    <row r="123" spans="1:31" s="2" customFormat="1" ht="21.75" customHeight="1" x14ac:dyDescent="0.2">
      <c r="A123" s="15"/>
      <c r="B123" s="16"/>
      <c r="C123" s="15"/>
      <c r="D123" s="15"/>
      <c r="E123" s="15"/>
      <c r="F123" s="15"/>
      <c r="G123" s="15"/>
      <c r="H123" s="15"/>
      <c r="I123" s="15"/>
      <c r="J123" s="15"/>
      <c r="K123" s="15"/>
      <c r="L123" s="19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s="2" customFormat="1" ht="6.95" customHeight="1" x14ac:dyDescent="0.2">
      <c r="A124" s="15"/>
      <c r="B124" s="24"/>
      <c r="C124" s="25"/>
      <c r="D124" s="25"/>
      <c r="E124" s="25"/>
      <c r="F124" s="25"/>
      <c r="G124" s="25"/>
      <c r="H124" s="25"/>
      <c r="I124" s="25"/>
      <c r="J124" s="25"/>
      <c r="K124" s="25"/>
      <c r="L124" s="19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8" spans="1:31" s="2" customFormat="1" ht="6.95" customHeight="1" x14ac:dyDescent="0.2">
      <c r="A128" s="15"/>
      <c r="B128" s="26"/>
      <c r="C128" s="27"/>
      <c r="D128" s="27"/>
      <c r="E128" s="27"/>
      <c r="F128" s="27"/>
      <c r="G128" s="27"/>
      <c r="H128" s="27"/>
      <c r="I128" s="27"/>
      <c r="J128" s="27"/>
      <c r="K128" s="27"/>
      <c r="L128" s="19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63" s="2" customFormat="1" ht="22.9" customHeight="1" x14ac:dyDescent="0.25">
      <c r="A129" s="15"/>
      <c r="B129" s="16"/>
      <c r="C129" s="33"/>
      <c r="D129" s="15"/>
      <c r="E129" s="15"/>
      <c r="F129" s="15"/>
      <c r="G129" s="15"/>
      <c r="H129" s="15"/>
      <c r="I129" s="15"/>
      <c r="J129" s="63"/>
      <c r="K129" s="15"/>
      <c r="L129" s="16"/>
      <c r="M129" s="31"/>
      <c r="N129" s="29"/>
      <c r="O129" s="32"/>
      <c r="P129" s="64" t="e">
        <f>P130+#REF!+#REF!</f>
        <v>#REF!</v>
      </c>
      <c r="Q129" s="32"/>
      <c r="R129" s="64" t="e">
        <f>R130+#REF!+#REF!</f>
        <v>#REF!</v>
      </c>
      <c r="S129" s="32"/>
      <c r="T129" s="65" t="e">
        <f>T130+#REF!+#REF!</f>
        <v>#REF!</v>
      </c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7" t="s">
        <v>37</v>
      </c>
      <c r="AU129" s="7" t="s">
        <v>52</v>
      </c>
      <c r="BK129" s="66" t="e">
        <f>BK130+#REF!+#REF!</f>
        <v>#REF!</v>
      </c>
    </row>
    <row r="130" spans="1:63" s="6" customFormat="1" ht="25.9" customHeight="1" x14ac:dyDescent="0.2">
      <c r="B130" s="67"/>
      <c r="D130" s="68"/>
      <c r="E130" s="69"/>
      <c r="F130" s="69"/>
      <c r="J130" s="70"/>
      <c r="L130" s="67"/>
      <c r="M130" s="71"/>
      <c r="N130" s="72"/>
      <c r="O130" s="72"/>
      <c r="P130" s="73" t="e">
        <f>#REF!+#REF!+#REF!+#REF!+#REF!+#REF!+#REF!</f>
        <v>#REF!</v>
      </c>
      <c r="Q130" s="72"/>
      <c r="R130" s="73" t="e">
        <f>#REF!+#REF!+#REF!+#REF!+#REF!+#REF!+#REF!</f>
        <v>#REF!</v>
      </c>
      <c r="S130" s="72"/>
      <c r="T130" s="74" t="e">
        <f>#REF!+#REF!+#REF!+#REF!+#REF!+#REF!+#REF!</f>
        <v>#REF!</v>
      </c>
      <c r="AR130" s="68" t="s">
        <v>40</v>
      </c>
      <c r="AT130" s="75" t="s">
        <v>37</v>
      </c>
      <c r="AU130" s="75" t="s">
        <v>38</v>
      </c>
      <c r="AY130" s="68" t="s">
        <v>76</v>
      </c>
      <c r="BK130" s="76" t="e">
        <f>#REF!+#REF!+#REF!+#REF!+#REF!+#REF!+#REF!</f>
        <v>#REF!</v>
      </c>
    </row>
    <row r="131" spans="1:63" s="2" customFormat="1" ht="6.95" customHeight="1" x14ac:dyDescent="0.2">
      <c r="A131" s="15"/>
      <c r="B131" s="24"/>
      <c r="C131" s="25"/>
      <c r="D131" s="25"/>
      <c r="E131" s="25"/>
      <c r="F131" s="25"/>
      <c r="G131" s="25"/>
      <c r="H131" s="25"/>
      <c r="I131" s="25"/>
      <c r="J131" s="25"/>
      <c r="K131" s="25"/>
      <c r="L131" s="16"/>
      <c r="M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</sheetData>
  <mergeCells count="8">
    <mergeCell ref="L2:V2"/>
    <mergeCell ref="E87:H87"/>
    <mergeCell ref="E89:H89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1"/>
  <sheetViews>
    <sheetView showGridLines="0" topLeftCell="A73" zoomScaleNormal="100" workbookViewId="0">
      <selection activeCell="E76" sqref="E76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35"/>
    </row>
    <row r="2" spans="1:46" s="1" customFormat="1" ht="36.950000000000003" customHeight="1" x14ac:dyDescent="0.2">
      <c r="L2" s="78" t="s">
        <v>2</v>
      </c>
      <c r="M2" s="79"/>
      <c r="N2" s="79"/>
      <c r="O2" s="79"/>
      <c r="P2" s="79"/>
      <c r="Q2" s="79"/>
      <c r="R2" s="79"/>
      <c r="S2" s="79"/>
      <c r="T2" s="79"/>
      <c r="U2" s="79"/>
      <c r="V2" s="79"/>
      <c r="AT2" s="7" t="s">
        <v>44</v>
      </c>
    </row>
    <row r="3" spans="1:46" s="1" customFormat="1" ht="6.95" customHeight="1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38</v>
      </c>
    </row>
    <row r="4" spans="1:46" s="1" customFormat="1" ht="24.95" customHeight="1" x14ac:dyDescent="0.2">
      <c r="B4" s="10"/>
      <c r="D4" s="11" t="s">
        <v>45</v>
      </c>
      <c r="L4" s="10"/>
      <c r="M4" s="36" t="s">
        <v>3</v>
      </c>
      <c r="AT4" s="7" t="s">
        <v>1</v>
      </c>
    </row>
    <row r="5" spans="1:46" s="1" customFormat="1" ht="6.95" customHeight="1" x14ac:dyDescent="0.2">
      <c r="B5" s="10"/>
      <c r="L5" s="10"/>
    </row>
    <row r="6" spans="1:46" s="1" customFormat="1" ht="12" customHeight="1" x14ac:dyDescent="0.2">
      <c r="B6" s="10"/>
      <c r="D6" s="13" t="s">
        <v>4</v>
      </c>
      <c r="L6" s="10"/>
    </row>
    <row r="7" spans="1:46" s="1" customFormat="1" ht="16.5" customHeight="1" x14ac:dyDescent="0.2">
      <c r="B7" s="10"/>
      <c r="E7" s="80" t="s">
        <v>5</v>
      </c>
      <c r="F7" s="83"/>
      <c r="G7" s="83"/>
      <c r="H7" s="83"/>
      <c r="L7" s="10"/>
    </row>
    <row r="8" spans="1:46" s="1" customFormat="1" ht="12" customHeight="1" x14ac:dyDescent="0.2">
      <c r="B8" s="10"/>
      <c r="D8" s="13" t="s">
        <v>46</v>
      </c>
      <c r="L8" s="10"/>
    </row>
    <row r="9" spans="1:46" s="2" customFormat="1" ht="16.5" customHeight="1" x14ac:dyDescent="0.2">
      <c r="A9" s="15"/>
      <c r="B9" s="16"/>
      <c r="C9" s="15"/>
      <c r="D9" s="15"/>
      <c r="E9" s="80" t="s">
        <v>78</v>
      </c>
      <c r="F9" s="81"/>
      <c r="G9" s="81"/>
      <c r="H9" s="81"/>
      <c r="I9" s="15"/>
      <c r="J9" s="15"/>
      <c r="K9" s="15"/>
      <c r="L9" s="19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2" customFormat="1" ht="12" customHeight="1" x14ac:dyDescent="0.2">
      <c r="A10" s="15"/>
      <c r="B10" s="16"/>
      <c r="C10" s="15"/>
      <c r="D10" s="13" t="s">
        <v>47</v>
      </c>
      <c r="E10" s="15"/>
      <c r="F10" s="15"/>
      <c r="G10" s="15"/>
      <c r="H10" s="15"/>
      <c r="I10" s="15"/>
      <c r="J10" s="15"/>
      <c r="K10" s="15"/>
      <c r="L10" s="19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2" customFormat="1" ht="16.5" customHeight="1" x14ac:dyDescent="0.2">
      <c r="A11" s="15"/>
      <c r="B11" s="16"/>
      <c r="C11" s="15"/>
      <c r="D11" s="15"/>
      <c r="E11" s="82" t="s">
        <v>79</v>
      </c>
      <c r="F11" s="81"/>
      <c r="G11" s="81"/>
      <c r="H11" s="81"/>
      <c r="I11" s="15"/>
      <c r="J11" s="15"/>
      <c r="K11" s="15"/>
      <c r="L11" s="19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2" customFormat="1" x14ac:dyDescent="0.2">
      <c r="A12" s="15"/>
      <c r="B12" s="16"/>
      <c r="C12" s="15"/>
      <c r="D12" s="15"/>
      <c r="E12" s="15"/>
      <c r="F12" s="15"/>
      <c r="G12" s="15"/>
      <c r="H12" s="15"/>
      <c r="I12" s="15"/>
      <c r="J12" s="15"/>
      <c r="K12" s="15"/>
      <c r="L12" s="19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2" customFormat="1" ht="12" customHeight="1" x14ac:dyDescent="0.2">
      <c r="A13" s="15"/>
      <c r="B13" s="16"/>
      <c r="C13" s="15"/>
      <c r="D13" s="13" t="s">
        <v>6</v>
      </c>
      <c r="E13" s="15"/>
      <c r="F13" s="12" t="s">
        <v>0</v>
      </c>
      <c r="G13" s="15"/>
      <c r="H13" s="15"/>
      <c r="I13" s="13" t="s">
        <v>7</v>
      </c>
      <c r="J13" s="12"/>
      <c r="K13" s="15"/>
      <c r="L13" s="19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2" customFormat="1" ht="12" customHeight="1" x14ac:dyDescent="0.2">
      <c r="A14" s="15"/>
      <c r="B14" s="16"/>
      <c r="C14" s="15"/>
      <c r="D14" s="13" t="s">
        <v>8</v>
      </c>
      <c r="E14" s="15"/>
      <c r="F14" s="12" t="s">
        <v>9</v>
      </c>
      <c r="G14" s="15"/>
      <c r="H14" s="15"/>
      <c r="I14" s="13" t="s">
        <v>10</v>
      </c>
      <c r="J14" s="28"/>
      <c r="K14" s="15"/>
      <c r="L14" s="19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2" customFormat="1" ht="10.9" customHeight="1" x14ac:dyDescent="0.2">
      <c r="A15" s="15"/>
      <c r="B15" s="16"/>
      <c r="C15" s="15"/>
      <c r="D15" s="15"/>
      <c r="E15" s="15"/>
      <c r="F15" s="15"/>
      <c r="G15" s="15"/>
      <c r="H15" s="15"/>
      <c r="I15" s="15"/>
      <c r="J15" s="15"/>
      <c r="K15" s="15"/>
      <c r="L15" s="19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2" customFormat="1" ht="12" customHeight="1" x14ac:dyDescent="0.2">
      <c r="A16" s="15"/>
      <c r="B16" s="16"/>
      <c r="C16" s="15"/>
      <c r="D16" s="13" t="s">
        <v>11</v>
      </c>
      <c r="E16" s="15"/>
      <c r="F16" s="15"/>
      <c r="G16" s="15"/>
      <c r="H16" s="15"/>
      <c r="I16" s="13" t="s">
        <v>12</v>
      </c>
      <c r="J16" s="12"/>
      <c r="K16" s="15"/>
      <c r="L16" s="19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2" customFormat="1" ht="18" customHeight="1" x14ac:dyDescent="0.2">
      <c r="A17" s="15"/>
      <c r="B17" s="16"/>
      <c r="C17" s="15"/>
      <c r="D17" s="15"/>
      <c r="E17" s="12"/>
      <c r="F17" s="15"/>
      <c r="G17" s="15"/>
      <c r="H17" s="15"/>
      <c r="I17" s="13" t="s">
        <v>13</v>
      </c>
      <c r="J17" s="12"/>
      <c r="K17" s="15"/>
      <c r="L17" s="19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2" customFormat="1" ht="6.95" customHeight="1" x14ac:dyDescent="0.2">
      <c r="A18" s="15"/>
      <c r="B18" s="16"/>
      <c r="C18" s="15"/>
      <c r="D18" s="15"/>
      <c r="E18" s="15"/>
      <c r="F18" s="15"/>
      <c r="G18" s="15"/>
      <c r="H18" s="15"/>
      <c r="I18" s="15"/>
      <c r="J18" s="15"/>
      <c r="K18" s="15"/>
      <c r="L18" s="19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2" customFormat="1" ht="12" customHeight="1" x14ac:dyDescent="0.2">
      <c r="A19" s="15"/>
      <c r="B19" s="16"/>
      <c r="C19" s="15"/>
      <c r="D19" s="13" t="s">
        <v>14</v>
      </c>
      <c r="E19" s="15"/>
      <c r="F19" s="15"/>
      <c r="G19" s="15"/>
      <c r="H19" s="15"/>
      <c r="I19" s="13" t="s">
        <v>12</v>
      </c>
      <c r="J19" s="12"/>
      <c r="K19" s="15"/>
      <c r="L19" s="19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2" customFormat="1" ht="18" customHeight="1" x14ac:dyDescent="0.2">
      <c r="A20" s="15"/>
      <c r="B20" s="16"/>
      <c r="C20" s="15"/>
      <c r="D20" s="15"/>
      <c r="E20" s="12"/>
      <c r="F20" s="15"/>
      <c r="G20" s="15"/>
      <c r="H20" s="15"/>
      <c r="I20" s="13" t="s">
        <v>13</v>
      </c>
      <c r="J20" s="12"/>
      <c r="K20" s="15"/>
      <c r="L20" s="19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2" customFormat="1" ht="6.95" customHeight="1" x14ac:dyDescent="0.2">
      <c r="A21" s="15"/>
      <c r="B21" s="16"/>
      <c r="C21" s="15"/>
      <c r="D21" s="15"/>
      <c r="E21" s="15"/>
      <c r="F21" s="15"/>
      <c r="G21" s="15"/>
      <c r="H21" s="15"/>
      <c r="I21" s="15"/>
      <c r="J21" s="15"/>
      <c r="K21" s="15"/>
      <c r="L21" s="19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2" customFormat="1" ht="12" customHeight="1" x14ac:dyDescent="0.2">
      <c r="A22" s="15"/>
      <c r="B22" s="16"/>
      <c r="C22" s="15"/>
      <c r="D22" s="13" t="s">
        <v>15</v>
      </c>
      <c r="E22" s="15"/>
      <c r="F22" s="15"/>
      <c r="G22" s="15"/>
      <c r="H22" s="15"/>
      <c r="I22" s="13" t="s">
        <v>12</v>
      </c>
      <c r="J22" s="12"/>
      <c r="K22" s="15"/>
      <c r="L22" s="1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2" customFormat="1" ht="18" customHeight="1" x14ac:dyDescent="0.2">
      <c r="A23" s="15"/>
      <c r="B23" s="16"/>
      <c r="C23" s="15"/>
      <c r="D23" s="15"/>
      <c r="E23" s="12"/>
      <c r="F23" s="15"/>
      <c r="G23" s="15"/>
      <c r="H23" s="15"/>
      <c r="I23" s="13" t="s">
        <v>13</v>
      </c>
      <c r="J23" s="12"/>
      <c r="K23" s="15"/>
      <c r="L23" s="19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2" customFormat="1" ht="6.95" customHeight="1" x14ac:dyDescent="0.2">
      <c r="A24" s="15"/>
      <c r="B24" s="16"/>
      <c r="C24" s="15"/>
      <c r="D24" s="15"/>
      <c r="E24" s="15"/>
      <c r="F24" s="15"/>
      <c r="G24" s="15"/>
      <c r="H24" s="15"/>
      <c r="I24" s="15"/>
      <c r="J24" s="15"/>
      <c r="K24" s="15"/>
      <c r="L24" s="19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2" customFormat="1" ht="12" customHeight="1" x14ac:dyDescent="0.2">
      <c r="A25" s="15"/>
      <c r="B25" s="16"/>
      <c r="C25" s="15"/>
      <c r="D25" s="13" t="s">
        <v>16</v>
      </c>
      <c r="E25" s="15"/>
      <c r="F25" s="15"/>
      <c r="G25" s="15"/>
      <c r="H25" s="15"/>
      <c r="I25" s="13" t="s">
        <v>12</v>
      </c>
      <c r="J25" s="12" t="s">
        <v>0</v>
      </c>
      <c r="K25" s="15"/>
      <c r="L25" s="19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2" customFormat="1" ht="18" customHeight="1" x14ac:dyDescent="0.2">
      <c r="A26" s="15"/>
      <c r="B26" s="16"/>
      <c r="C26" s="15"/>
      <c r="D26" s="15"/>
      <c r="E26" s="12"/>
      <c r="F26" s="15"/>
      <c r="G26" s="15"/>
      <c r="H26" s="15"/>
      <c r="I26" s="13" t="s">
        <v>13</v>
      </c>
      <c r="J26" s="12" t="s">
        <v>0</v>
      </c>
      <c r="K26" s="15"/>
      <c r="L26" s="19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" customFormat="1" ht="6.95" customHeight="1" x14ac:dyDescent="0.2">
      <c r="A27" s="15"/>
      <c r="B27" s="16"/>
      <c r="C27" s="15"/>
      <c r="D27" s="15"/>
      <c r="E27" s="15"/>
      <c r="F27" s="15"/>
      <c r="G27" s="15"/>
      <c r="H27" s="15"/>
      <c r="I27" s="15"/>
      <c r="J27" s="15"/>
      <c r="K27" s="15"/>
      <c r="L27" s="19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1:31" s="2" customFormat="1" ht="12" customHeight="1" x14ac:dyDescent="0.2">
      <c r="A28" s="15"/>
      <c r="B28" s="16"/>
      <c r="C28" s="15"/>
      <c r="D28" s="13" t="s">
        <v>17</v>
      </c>
      <c r="E28" s="15"/>
      <c r="F28" s="15"/>
      <c r="G28" s="15"/>
      <c r="H28" s="15"/>
      <c r="I28" s="15"/>
      <c r="J28" s="15"/>
      <c r="K28" s="15"/>
      <c r="L28" s="19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3" customFormat="1" ht="16.5" customHeight="1" x14ac:dyDescent="0.2">
      <c r="A29" s="37"/>
      <c r="B29" s="38"/>
      <c r="C29" s="37"/>
      <c r="D29" s="37"/>
      <c r="E29" s="84" t="s">
        <v>0</v>
      </c>
      <c r="F29" s="84"/>
      <c r="G29" s="84"/>
      <c r="H29" s="84"/>
      <c r="I29" s="37"/>
      <c r="J29" s="37"/>
      <c r="K29" s="37"/>
      <c r="L29" s="3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6.95" customHeight="1" x14ac:dyDescent="0.2">
      <c r="A30" s="15"/>
      <c r="B30" s="16"/>
      <c r="C30" s="15"/>
      <c r="D30" s="15"/>
      <c r="E30" s="15"/>
      <c r="F30" s="15"/>
      <c r="G30" s="15"/>
      <c r="H30" s="15"/>
      <c r="I30" s="15"/>
      <c r="J30" s="15"/>
      <c r="K30" s="15"/>
      <c r="L30" s="19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2" customFormat="1" ht="6.95" customHeight="1" x14ac:dyDescent="0.2">
      <c r="A31" s="15"/>
      <c r="B31" s="16"/>
      <c r="C31" s="15"/>
      <c r="D31" s="32"/>
      <c r="E31" s="32"/>
      <c r="F31" s="32"/>
      <c r="G31" s="32"/>
      <c r="H31" s="32"/>
      <c r="I31" s="32"/>
      <c r="J31" s="32"/>
      <c r="K31" s="32"/>
      <c r="L31" s="19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2" customFormat="1" ht="25.35" customHeight="1" x14ac:dyDescent="0.2">
      <c r="A32" s="15"/>
      <c r="B32" s="16"/>
      <c r="C32" s="15"/>
      <c r="D32" s="40" t="s">
        <v>18</v>
      </c>
      <c r="E32" s="15"/>
      <c r="F32" s="15"/>
      <c r="G32" s="15"/>
      <c r="H32" s="15"/>
      <c r="I32" s="15"/>
      <c r="J32" s="34">
        <v>805995.79</v>
      </c>
      <c r="K32" s="15"/>
      <c r="L32" s="19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2" customFormat="1" ht="6.95" customHeight="1" x14ac:dyDescent="0.2">
      <c r="A33" s="15"/>
      <c r="B33" s="16"/>
      <c r="C33" s="15"/>
      <c r="D33" s="32"/>
      <c r="E33" s="32"/>
      <c r="F33" s="32"/>
      <c r="G33" s="32"/>
      <c r="H33" s="32"/>
      <c r="I33" s="32"/>
      <c r="J33" s="32"/>
      <c r="K33" s="32"/>
      <c r="L33" s="19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2" customFormat="1" ht="14.45" customHeight="1" x14ac:dyDescent="0.2">
      <c r="A34" s="15"/>
      <c r="B34" s="16"/>
      <c r="C34" s="15"/>
      <c r="D34" s="15"/>
      <c r="E34" s="15"/>
      <c r="F34" s="18" t="s">
        <v>20</v>
      </c>
      <c r="G34" s="15"/>
      <c r="H34" s="15"/>
      <c r="I34" s="18" t="s">
        <v>19</v>
      </c>
      <c r="J34" s="18" t="s">
        <v>21</v>
      </c>
      <c r="K34" s="15"/>
      <c r="L34" s="19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2" customFormat="1" ht="14.45" customHeight="1" x14ac:dyDescent="0.2">
      <c r="A35" s="15"/>
      <c r="B35" s="16"/>
      <c r="C35" s="15"/>
      <c r="D35" s="41" t="s">
        <v>22</v>
      </c>
      <c r="E35" s="13" t="s">
        <v>23</v>
      </c>
      <c r="F35" s="42">
        <f>ROUND((SUM(BE129:BE130)),  2)</f>
        <v>0</v>
      </c>
      <c r="G35" s="15"/>
      <c r="H35" s="15"/>
      <c r="I35" s="43">
        <v>0.2</v>
      </c>
      <c r="J35" s="42">
        <f>ROUND(((SUM(BE129:BE130))*I35),  2)</f>
        <v>0</v>
      </c>
      <c r="K35" s="15"/>
      <c r="L35" s="19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2" customFormat="1" ht="14.45" customHeight="1" x14ac:dyDescent="0.2">
      <c r="A36" s="15"/>
      <c r="B36" s="16"/>
      <c r="C36" s="15"/>
      <c r="D36" s="15"/>
      <c r="E36" s="13" t="s">
        <v>24</v>
      </c>
      <c r="F36" s="42">
        <v>805995.79</v>
      </c>
      <c r="G36" s="15"/>
      <c r="H36" s="15"/>
      <c r="I36" s="43">
        <v>0.2</v>
      </c>
      <c r="J36" s="42">
        <v>161199.16</v>
      </c>
      <c r="K36" s="15"/>
      <c r="L36" s="19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2" customFormat="1" ht="14.45" hidden="1" customHeight="1" x14ac:dyDescent="0.2">
      <c r="A37" s="15"/>
      <c r="B37" s="16"/>
      <c r="C37" s="15"/>
      <c r="D37" s="15"/>
      <c r="E37" s="13" t="s">
        <v>25</v>
      </c>
      <c r="F37" s="42">
        <f>ROUND((SUM(BG129:BG130)),  2)</f>
        <v>0</v>
      </c>
      <c r="G37" s="15"/>
      <c r="H37" s="15"/>
      <c r="I37" s="43">
        <v>0.2</v>
      </c>
      <c r="J37" s="42">
        <f>0</f>
        <v>0</v>
      </c>
      <c r="K37" s="15"/>
      <c r="L37" s="19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2" customFormat="1" ht="14.45" hidden="1" customHeight="1" x14ac:dyDescent="0.2">
      <c r="A38" s="15"/>
      <c r="B38" s="16"/>
      <c r="C38" s="15"/>
      <c r="D38" s="15"/>
      <c r="E38" s="13" t="s">
        <v>26</v>
      </c>
      <c r="F38" s="42">
        <f>ROUND((SUM(BH129:BH130)),  2)</f>
        <v>0</v>
      </c>
      <c r="G38" s="15"/>
      <c r="H38" s="15"/>
      <c r="I38" s="43">
        <v>0.2</v>
      </c>
      <c r="J38" s="42">
        <f>0</f>
        <v>0</v>
      </c>
      <c r="K38" s="15"/>
      <c r="L38" s="1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2" customFormat="1" ht="14.45" hidden="1" customHeight="1" x14ac:dyDescent="0.2">
      <c r="A39" s="15"/>
      <c r="B39" s="16"/>
      <c r="C39" s="15"/>
      <c r="D39" s="15"/>
      <c r="E39" s="13" t="s">
        <v>27</v>
      </c>
      <c r="F39" s="42">
        <f>ROUND((SUM(BI129:BI130)),  2)</f>
        <v>0</v>
      </c>
      <c r="G39" s="15"/>
      <c r="H39" s="15"/>
      <c r="I39" s="43">
        <v>0</v>
      </c>
      <c r="J39" s="42">
        <f>0</f>
        <v>0</v>
      </c>
      <c r="K39" s="15"/>
      <c r="L39" s="19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2" customFormat="1" ht="6.95" customHeight="1" x14ac:dyDescent="0.2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9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s="2" customFormat="1" ht="25.35" customHeight="1" x14ac:dyDescent="0.2">
      <c r="A41" s="15"/>
      <c r="B41" s="16"/>
      <c r="C41" s="44"/>
      <c r="D41" s="45" t="s">
        <v>28</v>
      </c>
      <c r="E41" s="30"/>
      <c r="F41" s="30"/>
      <c r="G41" s="46" t="s">
        <v>29</v>
      </c>
      <c r="H41" s="47" t="s">
        <v>30</v>
      </c>
      <c r="I41" s="30"/>
      <c r="J41" s="48">
        <f>SUM(J32:J39)</f>
        <v>967194.95000000007</v>
      </c>
      <c r="K41" s="49"/>
      <c r="L41" s="19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s="2" customFormat="1" ht="14.45" customHeight="1" x14ac:dyDescent="0.2">
      <c r="A42" s="15"/>
      <c r="B42" s="16"/>
      <c r="C42" s="15"/>
      <c r="D42" s="15"/>
      <c r="E42" s="15"/>
      <c r="F42" s="15"/>
      <c r="G42" s="15"/>
      <c r="H42" s="15"/>
      <c r="I42" s="15"/>
      <c r="J42" s="15"/>
      <c r="K42" s="15"/>
      <c r="L42" s="19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s="1" customFormat="1" ht="14.45" customHeight="1" x14ac:dyDescent="0.2">
      <c r="B43" s="10"/>
      <c r="L43" s="10"/>
    </row>
    <row r="44" spans="1:31" s="1" customFormat="1" ht="14.45" customHeight="1" x14ac:dyDescent="0.2">
      <c r="B44" s="10"/>
      <c r="L44" s="10"/>
    </row>
    <row r="45" spans="1:31" s="1" customFormat="1" ht="14.45" customHeight="1" x14ac:dyDescent="0.2">
      <c r="B45" s="10"/>
      <c r="L45" s="10"/>
    </row>
    <row r="46" spans="1:31" s="1" customFormat="1" ht="14.45" customHeight="1" x14ac:dyDescent="0.2">
      <c r="B46" s="10"/>
      <c r="L46" s="10"/>
    </row>
    <row r="47" spans="1:31" s="1" customFormat="1" ht="14.45" customHeight="1" x14ac:dyDescent="0.2">
      <c r="B47" s="10"/>
      <c r="L47" s="10"/>
    </row>
    <row r="48" spans="1:31" s="1" customFormat="1" ht="14.45" customHeight="1" x14ac:dyDescent="0.2">
      <c r="B48" s="10"/>
      <c r="L48" s="10"/>
    </row>
    <row r="49" spans="1:31" s="1" customFormat="1" ht="14.45" customHeight="1" x14ac:dyDescent="0.2">
      <c r="B49" s="10"/>
      <c r="L49" s="10"/>
    </row>
    <row r="50" spans="1:31" s="2" customFormat="1" ht="14.45" customHeight="1" x14ac:dyDescent="0.2">
      <c r="B50" s="19"/>
      <c r="D50" s="20" t="s">
        <v>31</v>
      </c>
      <c r="E50" s="21"/>
      <c r="F50" s="21"/>
      <c r="G50" s="20" t="s">
        <v>32</v>
      </c>
      <c r="H50" s="21"/>
      <c r="I50" s="21"/>
      <c r="J50" s="21"/>
      <c r="K50" s="21"/>
      <c r="L50" s="19"/>
    </row>
    <row r="51" spans="1:31" x14ac:dyDescent="0.2">
      <c r="B51" s="10"/>
      <c r="L51" s="10"/>
    </row>
    <row r="52" spans="1:31" x14ac:dyDescent="0.2">
      <c r="B52" s="10"/>
      <c r="L52" s="10"/>
    </row>
    <row r="53" spans="1:31" x14ac:dyDescent="0.2">
      <c r="B53" s="10"/>
      <c r="L53" s="10"/>
    </row>
    <row r="54" spans="1:31" x14ac:dyDescent="0.2">
      <c r="B54" s="10"/>
      <c r="L54" s="10"/>
    </row>
    <row r="55" spans="1:31" x14ac:dyDescent="0.2">
      <c r="B55" s="10"/>
      <c r="L55" s="10"/>
    </row>
    <row r="56" spans="1:31" x14ac:dyDescent="0.2">
      <c r="B56" s="10"/>
      <c r="L56" s="10"/>
    </row>
    <row r="57" spans="1:31" x14ac:dyDescent="0.2">
      <c r="B57" s="10"/>
      <c r="L57" s="10"/>
    </row>
    <row r="58" spans="1:31" x14ac:dyDescent="0.2">
      <c r="B58" s="10"/>
      <c r="L58" s="10"/>
    </row>
    <row r="59" spans="1:31" x14ac:dyDescent="0.2">
      <c r="B59" s="10"/>
      <c r="L59" s="10"/>
    </row>
    <row r="60" spans="1:31" x14ac:dyDescent="0.2">
      <c r="B60" s="10"/>
      <c r="L60" s="10"/>
    </row>
    <row r="61" spans="1:31" s="2" customFormat="1" ht="12.75" x14ac:dyDescent="0.2">
      <c r="A61" s="15"/>
      <c r="B61" s="16"/>
      <c r="C61" s="15"/>
      <c r="D61" s="22" t="s">
        <v>33</v>
      </c>
      <c r="E61" s="17"/>
      <c r="F61" s="50" t="s">
        <v>34</v>
      </c>
      <c r="G61" s="22" t="s">
        <v>33</v>
      </c>
      <c r="H61" s="17"/>
      <c r="I61" s="17"/>
      <c r="J61" s="51" t="s">
        <v>34</v>
      </c>
      <c r="K61" s="17"/>
      <c r="L61" s="19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x14ac:dyDescent="0.2">
      <c r="B62" s="10"/>
      <c r="L62" s="10"/>
    </row>
    <row r="63" spans="1:31" x14ac:dyDescent="0.2">
      <c r="B63" s="10"/>
      <c r="L63" s="10"/>
    </row>
    <row r="64" spans="1:31" x14ac:dyDescent="0.2">
      <c r="B64" s="10"/>
      <c r="L64" s="10"/>
    </row>
    <row r="65" spans="1:31" s="2" customFormat="1" ht="12.75" x14ac:dyDescent="0.2">
      <c r="A65" s="15"/>
      <c r="B65" s="16"/>
      <c r="C65" s="15"/>
      <c r="D65" s="20" t="s">
        <v>35</v>
      </c>
      <c r="E65" s="23"/>
      <c r="F65" s="23"/>
      <c r="G65" s="20" t="s">
        <v>36</v>
      </c>
      <c r="H65" s="23"/>
      <c r="I65" s="23"/>
      <c r="J65" s="23"/>
      <c r="K65" s="23"/>
      <c r="L65" s="19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x14ac:dyDescent="0.2">
      <c r="B66" s="10"/>
      <c r="L66" s="10"/>
    </row>
    <row r="67" spans="1:31" x14ac:dyDescent="0.2">
      <c r="B67" s="10"/>
      <c r="L67" s="10"/>
    </row>
    <row r="68" spans="1:31" x14ac:dyDescent="0.2">
      <c r="B68" s="10"/>
      <c r="L68" s="10"/>
    </row>
    <row r="69" spans="1:31" x14ac:dyDescent="0.2">
      <c r="B69" s="10"/>
      <c r="L69" s="10"/>
    </row>
    <row r="70" spans="1:31" x14ac:dyDescent="0.2">
      <c r="B70" s="10"/>
      <c r="L70" s="10"/>
    </row>
    <row r="71" spans="1:31" x14ac:dyDescent="0.2">
      <c r="B71" s="10"/>
      <c r="L71" s="10"/>
    </row>
    <row r="72" spans="1:31" x14ac:dyDescent="0.2">
      <c r="B72" s="10"/>
      <c r="L72" s="10"/>
    </row>
    <row r="73" spans="1:31" x14ac:dyDescent="0.2">
      <c r="B73" s="10"/>
      <c r="L73" s="10"/>
    </row>
    <row r="74" spans="1:31" x14ac:dyDescent="0.2">
      <c r="B74" s="10"/>
      <c r="L74" s="10"/>
    </row>
    <row r="75" spans="1:31" x14ac:dyDescent="0.2">
      <c r="B75" s="10"/>
      <c r="L75" s="10"/>
    </row>
    <row r="76" spans="1:31" s="2" customFormat="1" ht="12.75" x14ac:dyDescent="0.2">
      <c r="A76" s="15"/>
      <c r="B76" s="16"/>
      <c r="C76" s="15"/>
      <c r="D76" s="22" t="s">
        <v>33</v>
      </c>
      <c r="E76" s="17"/>
      <c r="F76" s="50" t="s">
        <v>34</v>
      </c>
      <c r="G76" s="22" t="s">
        <v>33</v>
      </c>
      <c r="H76" s="17"/>
      <c r="I76" s="17"/>
      <c r="J76" s="51" t="s">
        <v>34</v>
      </c>
      <c r="K76" s="17"/>
      <c r="L76" s="19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2" customFormat="1" ht="14.45" customHeight="1" x14ac:dyDescent="0.2">
      <c r="A77" s="15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19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31" s="2" customFormat="1" ht="6.95" customHeight="1" x14ac:dyDescent="0.2">
      <c r="A81" s="15"/>
      <c r="B81" s="26"/>
      <c r="C81" s="27"/>
      <c r="D81" s="27"/>
      <c r="E81" s="27"/>
      <c r="F81" s="27"/>
      <c r="G81" s="27"/>
      <c r="H81" s="27"/>
      <c r="I81" s="27"/>
      <c r="J81" s="27"/>
      <c r="K81" s="27"/>
      <c r="L81" s="19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s="2" customFormat="1" ht="24.95" customHeight="1" x14ac:dyDescent="0.2">
      <c r="A82" s="15"/>
      <c r="B82" s="16"/>
      <c r="C82" s="11" t="s">
        <v>48</v>
      </c>
      <c r="D82" s="15"/>
      <c r="E82" s="15"/>
      <c r="F82" s="15"/>
      <c r="G82" s="15"/>
      <c r="H82" s="15"/>
      <c r="I82" s="15"/>
      <c r="J82" s="15"/>
      <c r="K82" s="15"/>
      <c r="L82" s="19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s="2" customFormat="1" ht="6.95" customHeight="1" x14ac:dyDescent="0.2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9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s="2" customFormat="1" ht="12" customHeight="1" x14ac:dyDescent="0.2">
      <c r="A84" s="15"/>
      <c r="B84" s="16"/>
      <c r="C84" s="13" t="s">
        <v>4</v>
      </c>
      <c r="D84" s="15"/>
      <c r="E84" s="15"/>
      <c r="F84" s="15"/>
      <c r="G84" s="15"/>
      <c r="H84" s="15"/>
      <c r="I84" s="15"/>
      <c r="J84" s="15"/>
      <c r="K84" s="15"/>
      <c r="L84" s="19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s="2" customFormat="1" ht="16.5" customHeight="1" x14ac:dyDescent="0.2">
      <c r="A85" s="15"/>
      <c r="B85" s="16"/>
      <c r="C85" s="15"/>
      <c r="D85" s="15"/>
      <c r="E85" s="80" t="str">
        <f>E7</f>
        <v>Výstavba dvoch nájomných bytových domov v Levoči</v>
      </c>
      <c r="F85" s="83"/>
      <c r="G85" s="83"/>
      <c r="H85" s="83"/>
      <c r="I85" s="15"/>
      <c r="J85" s="15"/>
      <c r="K85" s="15"/>
      <c r="L85" s="19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s="1" customFormat="1" ht="12" customHeight="1" x14ac:dyDescent="0.2">
      <c r="B86" s="10"/>
      <c r="C86" s="13" t="s">
        <v>46</v>
      </c>
      <c r="L86" s="10"/>
    </row>
    <row r="87" spans="1:31" s="2" customFormat="1" ht="16.5" customHeight="1" x14ac:dyDescent="0.2">
      <c r="A87" s="15"/>
      <c r="B87" s="16"/>
      <c r="C87" s="15"/>
      <c r="D87" s="15"/>
      <c r="E87" s="80" t="s">
        <v>80</v>
      </c>
      <c r="F87" s="81"/>
      <c r="G87" s="81"/>
      <c r="H87" s="81"/>
      <c r="I87" s="15"/>
      <c r="J87" s="15"/>
      <c r="K87" s="15"/>
      <c r="L87" s="19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s="2" customFormat="1" ht="12" customHeight="1" x14ac:dyDescent="0.2">
      <c r="A88" s="15"/>
      <c r="B88" s="16"/>
      <c r="C88" s="13" t="s">
        <v>47</v>
      </c>
      <c r="D88" s="15"/>
      <c r="E88" s="15"/>
      <c r="F88" s="15"/>
      <c r="G88" s="15"/>
      <c r="H88" s="15"/>
      <c r="I88" s="15"/>
      <c r="J88" s="15"/>
      <c r="K88" s="15"/>
      <c r="L88" s="19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s="2" customFormat="1" ht="16.5" customHeight="1" x14ac:dyDescent="0.2">
      <c r="A89" s="15"/>
      <c r="B89" s="16"/>
      <c r="C89" s="15"/>
      <c r="D89" s="15"/>
      <c r="E89" s="82" t="str">
        <f>E11</f>
        <v xml:space="preserve"> Architektonicko - stavebná časť</v>
      </c>
      <c r="F89" s="81"/>
      <c r="G89" s="81"/>
      <c r="H89" s="81"/>
      <c r="I89" s="15"/>
      <c r="J89" s="15"/>
      <c r="K89" s="15"/>
      <c r="L89" s="19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s="2" customFormat="1" ht="6.95" customHeight="1" x14ac:dyDescent="0.2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9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s="2" customFormat="1" ht="12" customHeight="1" x14ac:dyDescent="0.2">
      <c r="A91" s="15"/>
      <c r="B91" s="16"/>
      <c r="C91" s="13" t="s">
        <v>8</v>
      </c>
      <c r="D91" s="15"/>
      <c r="E91" s="15"/>
      <c r="F91" s="12" t="str">
        <f>F14</f>
        <v xml:space="preserve"> </v>
      </c>
      <c r="G91" s="15"/>
      <c r="H91" s="15"/>
      <c r="I91" s="13" t="s">
        <v>10</v>
      </c>
      <c r="J91" s="28" t="str">
        <f>IF(J14="","",J14)</f>
        <v/>
      </c>
      <c r="K91" s="15"/>
      <c r="L91" s="19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s="2" customFormat="1" ht="6.95" customHeight="1" x14ac:dyDescent="0.2">
      <c r="A92" s="15"/>
      <c r="B92" s="16"/>
      <c r="C92" s="15"/>
      <c r="D92" s="15"/>
      <c r="E92" s="15"/>
      <c r="F92" s="15"/>
      <c r="G92" s="15"/>
      <c r="H92" s="15"/>
      <c r="I92" s="15"/>
      <c r="J92" s="15"/>
      <c r="K92" s="15"/>
      <c r="L92" s="19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s="2" customFormat="1" ht="15.2" customHeight="1" x14ac:dyDescent="0.2">
      <c r="A93" s="15"/>
      <c r="B93" s="16"/>
      <c r="C93" s="13" t="s">
        <v>11</v>
      </c>
      <c r="D93" s="15"/>
      <c r="E93" s="15"/>
      <c r="F93" s="12"/>
      <c r="G93" s="15"/>
      <c r="H93" s="15"/>
      <c r="I93" s="13" t="s">
        <v>15</v>
      </c>
      <c r="J93" s="14"/>
      <c r="K93" s="15"/>
      <c r="L93" s="19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s="2" customFormat="1" ht="15.2" customHeight="1" x14ac:dyDescent="0.2">
      <c r="A94" s="15"/>
      <c r="B94" s="16"/>
      <c r="C94" s="13" t="s">
        <v>14</v>
      </c>
      <c r="D94" s="15"/>
      <c r="E94" s="15"/>
      <c r="F94" s="12" t="str">
        <f>IF(E20="","",E20)</f>
        <v/>
      </c>
      <c r="G94" s="15"/>
      <c r="H94" s="15"/>
      <c r="I94" s="13" t="s">
        <v>16</v>
      </c>
      <c r="J94" s="14"/>
      <c r="K94" s="15"/>
      <c r="L94" s="19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s="2" customFormat="1" ht="10.35" customHeight="1" x14ac:dyDescent="0.2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9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s="2" customFormat="1" ht="29.25" customHeight="1" x14ac:dyDescent="0.2">
      <c r="A96" s="15"/>
      <c r="B96" s="16"/>
      <c r="C96" s="52" t="s">
        <v>49</v>
      </c>
      <c r="D96" s="44"/>
      <c r="E96" s="44"/>
      <c r="F96" s="44"/>
      <c r="G96" s="44"/>
      <c r="H96" s="44"/>
      <c r="I96" s="44"/>
      <c r="J96" s="53" t="s">
        <v>50</v>
      </c>
      <c r="K96" s="44"/>
      <c r="L96" s="19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47" s="2" customFormat="1" ht="10.35" customHeight="1" x14ac:dyDescent="0.2">
      <c r="A97" s="15"/>
      <c r="B97" s="16"/>
      <c r="C97" s="15"/>
      <c r="D97" s="15"/>
      <c r="E97" s="15"/>
      <c r="F97" s="15"/>
      <c r="G97" s="15"/>
      <c r="H97" s="15"/>
      <c r="I97" s="15"/>
      <c r="J97" s="15"/>
      <c r="K97" s="15"/>
      <c r="L97" s="19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47" s="2" customFormat="1" ht="22.9" customHeight="1" x14ac:dyDescent="0.2">
      <c r="A98" s="15"/>
      <c r="B98" s="16"/>
      <c r="C98" s="54" t="s">
        <v>51</v>
      </c>
      <c r="D98" s="15"/>
      <c r="E98" s="15"/>
      <c r="F98" s="15"/>
      <c r="G98" s="15"/>
      <c r="H98" s="15"/>
      <c r="I98" s="15"/>
      <c r="J98" s="34">
        <v>805995.79</v>
      </c>
      <c r="K98" s="15"/>
      <c r="L98" s="19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U98" s="7" t="s">
        <v>52</v>
      </c>
    </row>
    <row r="99" spans="1:47" s="4" customFormat="1" ht="24.95" customHeight="1" x14ac:dyDescent="0.2">
      <c r="B99" s="55"/>
      <c r="D99" s="56" t="s">
        <v>53</v>
      </c>
      <c r="E99" s="57"/>
      <c r="F99" s="57"/>
      <c r="G99" s="57"/>
      <c r="H99" s="57"/>
      <c r="I99" s="57"/>
      <c r="J99" s="58">
        <v>533229.39</v>
      </c>
      <c r="L99" s="55"/>
    </row>
    <row r="100" spans="1:47" s="5" customFormat="1" ht="19.899999999999999" customHeight="1" x14ac:dyDescent="0.2">
      <c r="B100" s="59"/>
      <c r="D100" s="60" t="s">
        <v>54</v>
      </c>
      <c r="E100" s="61"/>
      <c r="F100" s="61"/>
      <c r="G100" s="61"/>
      <c r="H100" s="61"/>
      <c r="I100" s="61"/>
      <c r="J100" s="62">
        <v>143.94</v>
      </c>
      <c r="L100" s="59"/>
    </row>
    <row r="101" spans="1:47" s="5" customFormat="1" ht="19.899999999999999" customHeight="1" x14ac:dyDescent="0.2">
      <c r="B101" s="59"/>
      <c r="D101" s="60" t="s">
        <v>55</v>
      </c>
      <c r="E101" s="61"/>
      <c r="F101" s="61"/>
      <c r="G101" s="61"/>
      <c r="H101" s="61"/>
      <c r="I101" s="61"/>
      <c r="J101" s="62">
        <v>56866.87</v>
      </c>
      <c r="L101" s="59"/>
    </row>
    <row r="102" spans="1:47" s="5" customFormat="1" ht="19.899999999999999" customHeight="1" x14ac:dyDescent="0.2">
      <c r="B102" s="59"/>
      <c r="D102" s="60" t="s">
        <v>56</v>
      </c>
      <c r="E102" s="61"/>
      <c r="F102" s="61"/>
      <c r="G102" s="61"/>
      <c r="H102" s="61"/>
      <c r="I102" s="61"/>
      <c r="J102" s="62">
        <v>105164.03</v>
      </c>
      <c r="L102" s="59"/>
    </row>
    <row r="103" spans="1:47" s="5" customFormat="1" ht="19.899999999999999" customHeight="1" x14ac:dyDescent="0.2">
      <c r="B103" s="59"/>
      <c r="D103" s="60" t="s">
        <v>57</v>
      </c>
      <c r="E103" s="61"/>
      <c r="F103" s="61"/>
      <c r="G103" s="61"/>
      <c r="H103" s="61"/>
      <c r="I103" s="61"/>
      <c r="J103" s="62">
        <v>130639.6</v>
      </c>
      <c r="L103" s="59"/>
    </row>
    <row r="104" spans="1:47" s="5" customFormat="1" ht="19.899999999999999" customHeight="1" x14ac:dyDescent="0.2">
      <c r="B104" s="59"/>
      <c r="D104" s="60" t="s">
        <v>58</v>
      </c>
      <c r="E104" s="61"/>
      <c r="F104" s="61"/>
      <c r="G104" s="61"/>
      <c r="H104" s="61"/>
      <c r="I104" s="61"/>
      <c r="J104" s="62">
        <v>1380.86</v>
      </c>
      <c r="L104" s="59"/>
    </row>
    <row r="105" spans="1:47" s="5" customFormat="1" ht="19.899999999999999" customHeight="1" x14ac:dyDescent="0.2">
      <c r="B105" s="59"/>
      <c r="D105" s="60" t="s">
        <v>59</v>
      </c>
      <c r="E105" s="61"/>
      <c r="F105" s="61"/>
      <c r="G105" s="61"/>
      <c r="H105" s="61"/>
      <c r="I105" s="61"/>
      <c r="J105" s="62">
        <v>196127.57</v>
      </c>
      <c r="L105" s="59"/>
    </row>
    <row r="106" spans="1:47" s="5" customFormat="1" ht="19.899999999999999" customHeight="1" x14ac:dyDescent="0.2">
      <c r="B106" s="59"/>
      <c r="D106" s="60" t="s">
        <v>60</v>
      </c>
      <c r="E106" s="61"/>
      <c r="F106" s="61"/>
      <c r="G106" s="61"/>
      <c r="H106" s="61"/>
      <c r="I106" s="61"/>
      <c r="J106" s="62">
        <v>42906.52</v>
      </c>
      <c r="L106" s="59"/>
    </row>
    <row r="107" spans="1:47" s="4" customFormat="1" ht="24.95" customHeight="1" x14ac:dyDescent="0.2">
      <c r="B107" s="55"/>
      <c r="D107" s="56" t="s">
        <v>61</v>
      </c>
      <c r="E107" s="57"/>
      <c r="F107" s="57"/>
      <c r="G107" s="57"/>
      <c r="H107" s="57"/>
      <c r="I107" s="57"/>
      <c r="J107" s="58">
        <v>252266.4</v>
      </c>
      <c r="L107" s="55"/>
    </row>
    <row r="108" spans="1:47" s="5" customFormat="1" ht="19.899999999999999" customHeight="1" x14ac:dyDescent="0.2">
      <c r="B108" s="59"/>
      <c r="D108" s="60" t="s">
        <v>62</v>
      </c>
      <c r="E108" s="61"/>
      <c r="F108" s="61"/>
      <c r="G108" s="61"/>
      <c r="H108" s="61"/>
      <c r="I108" s="61"/>
      <c r="J108" s="62">
        <v>7555</v>
      </c>
      <c r="L108" s="59"/>
    </row>
    <row r="109" spans="1:47" s="5" customFormat="1" ht="19.899999999999999" customHeight="1" x14ac:dyDescent="0.2">
      <c r="B109" s="59"/>
      <c r="D109" s="60" t="s">
        <v>63</v>
      </c>
      <c r="E109" s="61"/>
      <c r="F109" s="61"/>
      <c r="G109" s="61"/>
      <c r="H109" s="61"/>
      <c r="I109" s="61"/>
      <c r="J109" s="62">
        <v>7902.39</v>
      </c>
      <c r="L109" s="59"/>
    </row>
    <row r="110" spans="1:47" s="5" customFormat="1" ht="19.899999999999999" customHeight="1" x14ac:dyDescent="0.2">
      <c r="B110" s="59"/>
      <c r="D110" s="60" t="s">
        <v>64</v>
      </c>
      <c r="E110" s="61"/>
      <c r="F110" s="61"/>
      <c r="G110" s="61"/>
      <c r="H110" s="61"/>
      <c r="I110" s="61"/>
      <c r="J110" s="62">
        <v>15672.5</v>
      </c>
      <c r="L110" s="59"/>
    </row>
    <row r="111" spans="1:47" s="5" customFormat="1" ht="19.899999999999999" customHeight="1" x14ac:dyDescent="0.2">
      <c r="B111" s="59"/>
      <c r="D111" s="60" t="s">
        <v>65</v>
      </c>
      <c r="E111" s="61"/>
      <c r="F111" s="61"/>
      <c r="G111" s="61"/>
      <c r="H111" s="61"/>
      <c r="I111" s="61"/>
      <c r="J111" s="62">
        <v>27219.5</v>
      </c>
      <c r="L111" s="59"/>
    </row>
    <row r="112" spans="1:47" s="5" customFormat="1" ht="19.899999999999999" customHeight="1" x14ac:dyDescent="0.2">
      <c r="B112" s="59"/>
      <c r="D112" s="60" t="s">
        <v>66</v>
      </c>
      <c r="E112" s="61"/>
      <c r="F112" s="61"/>
      <c r="G112" s="61"/>
      <c r="H112" s="61"/>
      <c r="I112" s="61"/>
      <c r="J112" s="62">
        <v>19937.099999999999</v>
      </c>
      <c r="L112" s="59"/>
    </row>
    <row r="113" spans="1:31" s="5" customFormat="1" ht="19.899999999999999" customHeight="1" x14ac:dyDescent="0.2">
      <c r="B113" s="59"/>
      <c r="D113" s="60" t="s">
        <v>67</v>
      </c>
      <c r="E113" s="61"/>
      <c r="F113" s="61"/>
      <c r="G113" s="61"/>
      <c r="H113" s="61"/>
      <c r="I113" s="61"/>
      <c r="J113" s="62">
        <v>12260.67</v>
      </c>
      <c r="L113" s="59"/>
    </row>
    <row r="114" spans="1:31" s="5" customFormat="1" ht="19.899999999999999" customHeight="1" x14ac:dyDescent="0.2">
      <c r="B114" s="59"/>
      <c r="D114" s="60" t="s">
        <v>68</v>
      </c>
      <c r="E114" s="61"/>
      <c r="F114" s="61"/>
      <c r="G114" s="61"/>
      <c r="H114" s="61"/>
      <c r="I114" s="61"/>
      <c r="J114" s="62">
        <v>42571.48</v>
      </c>
      <c r="L114" s="59"/>
    </row>
    <row r="115" spans="1:31" s="5" customFormat="1" ht="19.899999999999999" customHeight="1" x14ac:dyDescent="0.2">
      <c r="B115" s="59"/>
      <c r="D115" s="60" t="s">
        <v>69</v>
      </c>
      <c r="E115" s="61"/>
      <c r="F115" s="61"/>
      <c r="G115" s="61"/>
      <c r="H115" s="61"/>
      <c r="I115" s="61"/>
      <c r="J115" s="62">
        <v>54172.639999999999</v>
      </c>
      <c r="L115" s="59"/>
    </row>
    <row r="116" spans="1:31" s="5" customFormat="1" ht="19.899999999999999" customHeight="1" x14ac:dyDescent="0.2">
      <c r="B116" s="59"/>
      <c r="D116" s="60" t="s">
        <v>70</v>
      </c>
      <c r="E116" s="61"/>
      <c r="F116" s="61"/>
      <c r="G116" s="61"/>
      <c r="H116" s="61"/>
      <c r="I116" s="61"/>
      <c r="J116" s="62">
        <v>11526.13</v>
      </c>
      <c r="L116" s="59"/>
    </row>
    <row r="117" spans="1:31" s="5" customFormat="1" ht="19.899999999999999" customHeight="1" x14ac:dyDescent="0.2">
      <c r="B117" s="59"/>
      <c r="D117" s="60" t="s">
        <v>71</v>
      </c>
      <c r="E117" s="61"/>
      <c r="F117" s="61"/>
      <c r="G117" s="61"/>
      <c r="H117" s="61"/>
      <c r="I117" s="61"/>
      <c r="J117" s="62">
        <v>22100.959999999999</v>
      </c>
      <c r="L117" s="59"/>
    </row>
    <row r="118" spans="1:31" s="5" customFormat="1" ht="19.899999999999999" customHeight="1" x14ac:dyDescent="0.2">
      <c r="B118" s="59"/>
      <c r="D118" s="60" t="s">
        <v>72</v>
      </c>
      <c r="E118" s="61"/>
      <c r="F118" s="61"/>
      <c r="G118" s="61"/>
      <c r="H118" s="61"/>
      <c r="I118" s="61"/>
      <c r="J118" s="62">
        <v>12439.24</v>
      </c>
      <c r="L118" s="59"/>
    </row>
    <row r="119" spans="1:31" s="5" customFormat="1" ht="19.899999999999999" customHeight="1" x14ac:dyDescent="0.2">
      <c r="B119" s="59"/>
      <c r="D119" s="60" t="s">
        <v>73</v>
      </c>
      <c r="E119" s="61"/>
      <c r="F119" s="61"/>
      <c r="G119" s="61"/>
      <c r="H119" s="61"/>
      <c r="I119" s="61"/>
      <c r="J119" s="62">
        <v>11022.83</v>
      </c>
      <c r="L119" s="59"/>
    </row>
    <row r="120" spans="1:31" s="5" customFormat="1" ht="19.899999999999999" customHeight="1" x14ac:dyDescent="0.2">
      <c r="B120" s="59"/>
      <c r="D120" s="60" t="s">
        <v>74</v>
      </c>
      <c r="E120" s="61"/>
      <c r="F120" s="61"/>
      <c r="G120" s="61"/>
      <c r="H120" s="61"/>
      <c r="I120" s="61"/>
      <c r="J120" s="62">
        <v>7885.96</v>
      </c>
      <c r="L120" s="59"/>
    </row>
    <row r="121" spans="1:31" s="4" customFormat="1" ht="24.95" customHeight="1" x14ac:dyDescent="0.2">
      <c r="B121" s="55"/>
      <c r="D121" s="56" t="s">
        <v>75</v>
      </c>
      <c r="E121" s="57"/>
      <c r="F121" s="57"/>
      <c r="G121" s="57"/>
      <c r="H121" s="57"/>
      <c r="I121" s="57"/>
      <c r="J121" s="58">
        <v>20500</v>
      </c>
      <c r="L121" s="55"/>
    </row>
    <row r="122" spans="1:31" s="5" customFormat="1" ht="19.899999999999999" customHeight="1" x14ac:dyDescent="0.2">
      <c r="B122" s="59"/>
      <c r="D122" s="60" t="s">
        <v>81</v>
      </c>
      <c r="E122" s="61"/>
      <c r="F122" s="61"/>
      <c r="G122" s="61"/>
      <c r="H122" s="61"/>
      <c r="I122" s="61"/>
      <c r="J122" s="62">
        <v>20500</v>
      </c>
      <c r="L122" s="59"/>
    </row>
    <row r="123" spans="1:31" s="2" customFormat="1" ht="21.75" customHeight="1" x14ac:dyDescent="0.2">
      <c r="A123" s="15"/>
      <c r="B123" s="16"/>
      <c r="C123" s="15"/>
      <c r="D123" s="15"/>
      <c r="E123" s="15"/>
      <c r="F123" s="15"/>
      <c r="G123" s="15"/>
      <c r="H123" s="15"/>
      <c r="I123" s="15"/>
      <c r="J123" s="15"/>
      <c r="K123" s="15"/>
      <c r="L123" s="19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s="2" customFormat="1" ht="6.95" customHeight="1" x14ac:dyDescent="0.2">
      <c r="A124" s="15"/>
      <c r="B124" s="24"/>
      <c r="C124" s="25"/>
      <c r="D124" s="25"/>
      <c r="E124" s="25"/>
      <c r="F124" s="25"/>
      <c r="G124" s="25"/>
      <c r="H124" s="25"/>
      <c r="I124" s="25"/>
      <c r="J124" s="25"/>
      <c r="K124" s="25"/>
      <c r="L124" s="19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8" spans="1:31" s="2" customFormat="1" ht="6.95" customHeight="1" x14ac:dyDescent="0.2">
      <c r="A128" s="15"/>
      <c r="B128" s="26"/>
      <c r="C128" s="27"/>
      <c r="D128" s="27"/>
      <c r="E128" s="27"/>
      <c r="F128" s="27"/>
      <c r="G128" s="27"/>
      <c r="H128" s="27"/>
      <c r="I128" s="27"/>
      <c r="J128" s="27"/>
      <c r="K128" s="27"/>
      <c r="L128" s="19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63" s="6" customFormat="1" ht="25.9" customHeight="1" x14ac:dyDescent="0.2">
      <c r="B129" s="67"/>
      <c r="D129" s="68"/>
      <c r="E129" s="69"/>
      <c r="F129" s="69"/>
      <c r="J129" s="70"/>
      <c r="L129" s="67"/>
      <c r="M129" s="71"/>
      <c r="N129" s="72"/>
      <c r="O129" s="72"/>
      <c r="P129" s="73" t="e">
        <f>#REF!+#REF!+#REF!+#REF!+#REF!+#REF!+#REF!+#REF!+#REF!+#REF!+#REF!+#REF!+#REF!</f>
        <v>#REF!</v>
      </c>
      <c r="Q129" s="72"/>
      <c r="R129" s="73" t="e">
        <f>#REF!+#REF!+#REF!+#REF!+#REF!+#REF!+#REF!+#REF!+#REF!+#REF!+#REF!+#REF!+#REF!</f>
        <v>#REF!</v>
      </c>
      <c r="S129" s="72"/>
      <c r="T129" s="74" t="e">
        <f>#REF!+#REF!+#REF!+#REF!+#REF!+#REF!+#REF!+#REF!+#REF!+#REF!+#REF!+#REF!+#REF!</f>
        <v>#REF!</v>
      </c>
      <c r="AR129" s="68" t="s">
        <v>42</v>
      </c>
      <c r="AT129" s="75" t="s">
        <v>37</v>
      </c>
      <c r="AU129" s="75" t="s">
        <v>38</v>
      </c>
      <c r="AY129" s="68" t="s">
        <v>76</v>
      </c>
      <c r="BK129" s="76" t="e">
        <f>#REF!+#REF!+#REF!+#REF!+#REF!+#REF!+#REF!+#REF!+#REF!+#REF!+#REF!+#REF!+#REF!</f>
        <v>#REF!</v>
      </c>
    </row>
    <row r="130" spans="1:63" s="6" customFormat="1" ht="25.9" customHeight="1" x14ac:dyDescent="0.2">
      <c r="B130" s="67"/>
      <c r="D130" s="68"/>
      <c r="E130" s="69"/>
      <c r="F130" s="69"/>
      <c r="J130" s="70"/>
      <c r="L130" s="67"/>
      <c r="M130" s="71"/>
      <c r="N130" s="72"/>
      <c r="O130" s="72"/>
      <c r="P130" s="73" t="e">
        <f>#REF!</f>
        <v>#REF!</v>
      </c>
      <c r="Q130" s="72"/>
      <c r="R130" s="73" t="e">
        <f>#REF!</f>
        <v>#REF!</v>
      </c>
      <c r="S130" s="72"/>
      <c r="T130" s="74" t="e">
        <f>#REF!</f>
        <v>#REF!</v>
      </c>
      <c r="AR130" s="68" t="s">
        <v>77</v>
      </c>
      <c r="AT130" s="75" t="s">
        <v>37</v>
      </c>
      <c r="AU130" s="75" t="s">
        <v>38</v>
      </c>
      <c r="AY130" s="68" t="s">
        <v>76</v>
      </c>
      <c r="BK130" s="76" t="e">
        <f>#REF!</f>
        <v>#REF!</v>
      </c>
    </row>
    <row r="131" spans="1:63" s="2" customFormat="1" ht="6.95" customHeight="1" x14ac:dyDescent="0.2">
      <c r="A131" s="15"/>
      <c r="B131" s="24"/>
      <c r="C131" s="25"/>
      <c r="D131" s="25"/>
      <c r="E131" s="25"/>
      <c r="F131" s="25"/>
      <c r="G131" s="25"/>
      <c r="H131" s="25"/>
      <c r="I131" s="25"/>
      <c r="J131" s="25"/>
      <c r="K131" s="25"/>
      <c r="L131" s="16"/>
      <c r="M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</sheetData>
  <mergeCells count="8">
    <mergeCell ref="L2:V2"/>
    <mergeCell ref="E87:H87"/>
    <mergeCell ref="E89:H89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 01.1 Bytový dom</vt:lpstr>
      <vt:lpstr>SO 01.2 - Bytový dom</vt:lpstr>
      <vt:lpstr>'SO 01.1 Bytový dom'!Oblasť_tlače</vt:lpstr>
      <vt:lpstr>'SO 01.2 - Bytový dom'!Oblasť_tlače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Šipulová</dc:creator>
  <cp:lastModifiedBy>Marcela Šipulová</cp:lastModifiedBy>
  <cp:lastPrinted>2019-12-18T09:38:27Z</cp:lastPrinted>
  <dcterms:created xsi:type="dcterms:W3CDTF">2019-12-12T12:43:11Z</dcterms:created>
  <dcterms:modified xsi:type="dcterms:W3CDTF">2019-12-18T09:39:43Z</dcterms:modified>
</cp:coreProperties>
</file>